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2026\БНЗ\310\Свиридов\ОС 2027 Комплект\"/>
    </mc:Choice>
  </mc:AlternateContent>
  <bookViews>
    <workbookView xWindow="0" yWindow="0" windowWidth="28800" windowHeight="12300"/>
  </bookViews>
  <sheets>
    <sheet name="НМЦК 2027" sheetId="1" r:id="rId1"/>
  </sheets>
  <definedNames>
    <definedName name="_xlnm._FilterDatabase" localSheetId="0" hidden="1">'НМЦК 2027'!$A$4:$AC$149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L7" i="1"/>
  <c r="L6" i="1"/>
  <c r="I114" i="1" l="1"/>
  <c r="I7" i="1"/>
  <c r="J7" i="1"/>
  <c r="I8" i="1"/>
  <c r="J8" i="1"/>
  <c r="K8" i="1" s="1"/>
  <c r="I9" i="1"/>
  <c r="L9" i="1" s="1"/>
  <c r="J9" i="1"/>
  <c r="I10" i="1"/>
  <c r="L10" i="1" s="1"/>
  <c r="J10" i="1"/>
  <c r="K10" i="1" s="1"/>
  <c r="I11" i="1"/>
  <c r="J11" i="1"/>
  <c r="L11" i="1"/>
  <c r="I12" i="1"/>
  <c r="J12" i="1"/>
  <c r="K12" i="1" s="1"/>
  <c r="L12" i="1"/>
  <c r="I13" i="1"/>
  <c r="L13" i="1" s="1"/>
  <c r="J13" i="1"/>
  <c r="I14" i="1"/>
  <c r="L14" i="1" s="1"/>
  <c r="J14" i="1"/>
  <c r="K14" i="1" s="1"/>
  <c r="I15" i="1"/>
  <c r="J15" i="1"/>
  <c r="L15" i="1"/>
  <c r="I16" i="1"/>
  <c r="J16" i="1"/>
  <c r="K16" i="1" s="1"/>
  <c r="L16" i="1"/>
  <c r="I17" i="1"/>
  <c r="L17" i="1" s="1"/>
  <c r="J17" i="1"/>
  <c r="I18" i="1"/>
  <c r="L18" i="1" s="1"/>
  <c r="J18" i="1"/>
  <c r="K18" i="1" s="1"/>
  <c r="I19" i="1"/>
  <c r="J19" i="1"/>
  <c r="L19" i="1"/>
  <c r="I20" i="1"/>
  <c r="J20" i="1"/>
  <c r="K20" i="1" s="1"/>
  <c r="L20" i="1"/>
  <c r="I21" i="1"/>
  <c r="L21" i="1" s="1"/>
  <c r="J21" i="1"/>
  <c r="I22" i="1"/>
  <c r="L22" i="1" s="1"/>
  <c r="J22" i="1"/>
  <c r="K22" i="1" s="1"/>
  <c r="I23" i="1"/>
  <c r="J23" i="1"/>
  <c r="L23" i="1"/>
  <c r="I24" i="1"/>
  <c r="J24" i="1"/>
  <c r="K24" i="1" s="1"/>
  <c r="L24" i="1"/>
  <c r="I25" i="1"/>
  <c r="L25" i="1" s="1"/>
  <c r="J25" i="1"/>
  <c r="I26" i="1"/>
  <c r="L26" i="1" s="1"/>
  <c r="J26" i="1"/>
  <c r="K26" i="1" s="1"/>
  <c r="I27" i="1"/>
  <c r="J27" i="1"/>
  <c r="L27" i="1"/>
  <c r="I28" i="1"/>
  <c r="J28" i="1"/>
  <c r="K28" i="1" s="1"/>
  <c r="L28" i="1"/>
  <c r="I29" i="1"/>
  <c r="L29" i="1" s="1"/>
  <c r="J29" i="1"/>
  <c r="I30" i="1"/>
  <c r="L30" i="1" s="1"/>
  <c r="J30" i="1"/>
  <c r="K30" i="1" s="1"/>
  <c r="I31" i="1"/>
  <c r="J31" i="1"/>
  <c r="L31" i="1"/>
  <c r="I32" i="1"/>
  <c r="J32" i="1"/>
  <c r="K32" i="1" s="1"/>
  <c r="L32" i="1"/>
  <c r="I33" i="1"/>
  <c r="L33" i="1" s="1"/>
  <c r="J33" i="1"/>
  <c r="I34" i="1"/>
  <c r="L34" i="1" s="1"/>
  <c r="J34" i="1"/>
  <c r="K34" i="1" s="1"/>
  <c r="I35" i="1"/>
  <c r="J35" i="1"/>
  <c r="L35" i="1"/>
  <c r="I36" i="1"/>
  <c r="J36" i="1"/>
  <c r="K36" i="1" s="1"/>
  <c r="L36" i="1"/>
  <c r="I37" i="1"/>
  <c r="L37" i="1" s="1"/>
  <c r="J37" i="1"/>
  <c r="I38" i="1"/>
  <c r="L38" i="1" s="1"/>
  <c r="J38" i="1"/>
  <c r="K38" i="1" s="1"/>
  <c r="I39" i="1"/>
  <c r="J39" i="1"/>
  <c r="L39" i="1"/>
  <c r="I40" i="1"/>
  <c r="J40" i="1"/>
  <c r="K40" i="1" s="1"/>
  <c r="L40" i="1"/>
  <c r="I41" i="1"/>
  <c r="L41" i="1" s="1"/>
  <c r="J41" i="1"/>
  <c r="I42" i="1"/>
  <c r="L42" i="1" s="1"/>
  <c r="J42" i="1"/>
  <c r="K42" i="1" s="1"/>
  <c r="I43" i="1"/>
  <c r="J43" i="1"/>
  <c r="L43" i="1"/>
  <c r="I44" i="1"/>
  <c r="J44" i="1"/>
  <c r="K44" i="1" s="1"/>
  <c r="L44" i="1"/>
  <c r="I45" i="1"/>
  <c r="L45" i="1" s="1"/>
  <c r="J45" i="1"/>
  <c r="I46" i="1"/>
  <c r="L46" i="1" s="1"/>
  <c r="J46" i="1"/>
  <c r="K46" i="1" s="1"/>
  <c r="I47" i="1"/>
  <c r="J47" i="1"/>
  <c r="L47" i="1"/>
  <c r="I48" i="1"/>
  <c r="J48" i="1"/>
  <c r="K48" i="1" s="1"/>
  <c r="L48" i="1"/>
  <c r="I49" i="1"/>
  <c r="L49" i="1" s="1"/>
  <c r="J49" i="1"/>
  <c r="I50" i="1"/>
  <c r="L50" i="1" s="1"/>
  <c r="J50" i="1"/>
  <c r="K50" i="1" s="1"/>
  <c r="I51" i="1"/>
  <c r="J51" i="1"/>
  <c r="L51" i="1"/>
  <c r="I52" i="1"/>
  <c r="J52" i="1"/>
  <c r="K52" i="1" s="1"/>
  <c r="L52" i="1"/>
  <c r="I53" i="1"/>
  <c r="L53" i="1" s="1"/>
  <c r="J53" i="1"/>
  <c r="I54" i="1"/>
  <c r="L54" i="1" s="1"/>
  <c r="J54" i="1"/>
  <c r="K54" i="1" s="1"/>
  <c r="I55" i="1"/>
  <c r="J55" i="1"/>
  <c r="L55" i="1"/>
  <c r="I56" i="1"/>
  <c r="J56" i="1"/>
  <c r="K56" i="1" s="1"/>
  <c r="L56" i="1"/>
  <c r="I57" i="1"/>
  <c r="L57" i="1" s="1"/>
  <c r="J57" i="1"/>
  <c r="I58" i="1"/>
  <c r="L58" i="1" s="1"/>
  <c r="J58" i="1"/>
  <c r="K58" i="1" s="1"/>
  <c r="I59" i="1"/>
  <c r="J59" i="1"/>
  <c r="L59" i="1"/>
  <c r="I60" i="1"/>
  <c r="J60" i="1"/>
  <c r="K60" i="1" s="1"/>
  <c r="L60" i="1"/>
  <c r="I61" i="1"/>
  <c r="L61" i="1" s="1"/>
  <c r="J61" i="1"/>
  <c r="I62" i="1"/>
  <c r="L62" i="1" s="1"/>
  <c r="J62" i="1"/>
  <c r="K62" i="1" s="1"/>
  <c r="I63" i="1"/>
  <c r="J63" i="1"/>
  <c r="L63" i="1"/>
  <c r="I64" i="1"/>
  <c r="J64" i="1"/>
  <c r="K64" i="1" s="1"/>
  <c r="L64" i="1"/>
  <c r="I65" i="1"/>
  <c r="L65" i="1" s="1"/>
  <c r="J65" i="1"/>
  <c r="I66" i="1"/>
  <c r="L66" i="1" s="1"/>
  <c r="J66" i="1"/>
  <c r="K66" i="1" s="1"/>
  <c r="I67" i="1"/>
  <c r="J67" i="1"/>
  <c r="L67" i="1"/>
  <c r="I68" i="1"/>
  <c r="L68" i="1" s="1"/>
  <c r="J68" i="1"/>
  <c r="I69" i="1"/>
  <c r="L69" i="1" s="1"/>
  <c r="J69" i="1"/>
  <c r="K69" i="1" s="1"/>
  <c r="I70" i="1"/>
  <c r="J70" i="1"/>
  <c r="L70" i="1"/>
  <c r="I71" i="1"/>
  <c r="L71" i="1" s="1"/>
  <c r="J71" i="1"/>
  <c r="I72" i="1"/>
  <c r="L72" i="1" s="1"/>
  <c r="J72" i="1"/>
  <c r="I73" i="1"/>
  <c r="L73" i="1" s="1"/>
  <c r="J73" i="1"/>
  <c r="K73" i="1" s="1"/>
  <c r="I74" i="1"/>
  <c r="L74" i="1" s="1"/>
  <c r="J74" i="1"/>
  <c r="I75" i="1"/>
  <c r="J75" i="1"/>
  <c r="L75" i="1"/>
  <c r="I76" i="1"/>
  <c r="L76" i="1" s="1"/>
  <c r="J76" i="1"/>
  <c r="I77" i="1"/>
  <c r="L77" i="1" s="1"/>
  <c r="J77" i="1"/>
  <c r="K77" i="1" s="1"/>
  <c r="I78" i="1"/>
  <c r="J78" i="1"/>
  <c r="L78" i="1"/>
  <c r="I79" i="1"/>
  <c r="L79" i="1" s="1"/>
  <c r="J79" i="1"/>
  <c r="I80" i="1"/>
  <c r="L80" i="1" s="1"/>
  <c r="J80" i="1"/>
  <c r="I81" i="1"/>
  <c r="L81" i="1" s="1"/>
  <c r="J81" i="1"/>
  <c r="K81" i="1" s="1"/>
  <c r="I82" i="1"/>
  <c r="L82" i="1" s="1"/>
  <c r="J82" i="1"/>
  <c r="I83" i="1"/>
  <c r="J83" i="1"/>
  <c r="L83" i="1"/>
  <c r="I84" i="1"/>
  <c r="L84" i="1" s="1"/>
  <c r="J84" i="1"/>
  <c r="I85" i="1"/>
  <c r="L85" i="1" s="1"/>
  <c r="J85" i="1"/>
  <c r="K85" i="1" s="1"/>
  <c r="I86" i="1"/>
  <c r="J86" i="1"/>
  <c r="L86" i="1"/>
  <c r="I87" i="1"/>
  <c r="L87" i="1" s="1"/>
  <c r="J87" i="1"/>
  <c r="I88" i="1"/>
  <c r="L88" i="1" s="1"/>
  <c r="J88" i="1"/>
  <c r="I89" i="1"/>
  <c r="L89" i="1" s="1"/>
  <c r="J89" i="1"/>
  <c r="K89" i="1" s="1"/>
  <c r="I90" i="1"/>
  <c r="L90" i="1" s="1"/>
  <c r="J90" i="1"/>
  <c r="I91" i="1"/>
  <c r="J91" i="1"/>
  <c r="L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L143" i="1" s="1"/>
  <c r="J143" i="1"/>
  <c r="K143" i="1" s="1"/>
  <c r="I144" i="1"/>
  <c r="L144" i="1" s="1"/>
  <c r="J144" i="1"/>
  <c r="K144" i="1" s="1"/>
  <c r="I145" i="1"/>
  <c r="L145" i="1" s="1"/>
  <c r="J145" i="1"/>
  <c r="K145" i="1" s="1"/>
  <c r="I146" i="1"/>
  <c r="L146" i="1" s="1"/>
  <c r="J146" i="1"/>
  <c r="K146" i="1" s="1"/>
  <c r="I147" i="1"/>
  <c r="L147" i="1" s="1"/>
  <c r="J147" i="1"/>
  <c r="K147" i="1" s="1"/>
  <c r="J6" i="1"/>
  <c r="K6" i="1" s="1"/>
  <c r="I6" i="1"/>
  <c r="K141" i="1" l="1"/>
  <c r="K139" i="1"/>
  <c r="K137" i="1"/>
  <c r="K135" i="1"/>
  <c r="K133" i="1"/>
  <c r="K131" i="1"/>
  <c r="K129" i="1"/>
  <c r="K127" i="1"/>
  <c r="K125" i="1"/>
  <c r="K123" i="1"/>
  <c r="K121" i="1"/>
  <c r="K119" i="1"/>
  <c r="K117" i="1"/>
  <c r="K115" i="1"/>
  <c r="K113" i="1"/>
  <c r="K111" i="1"/>
  <c r="K109" i="1"/>
  <c r="K107" i="1"/>
  <c r="K105" i="1"/>
  <c r="K103" i="1"/>
  <c r="K101" i="1"/>
  <c r="K99" i="1"/>
  <c r="K97" i="1"/>
  <c r="K95" i="1"/>
  <c r="K93" i="1"/>
  <c r="K91" i="1"/>
  <c r="K83" i="1"/>
  <c r="K75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K11" i="1"/>
  <c r="K7" i="1"/>
  <c r="K142" i="1"/>
  <c r="K140" i="1"/>
  <c r="K138" i="1"/>
  <c r="K136" i="1"/>
  <c r="K134" i="1"/>
  <c r="K132" i="1"/>
  <c r="K130" i="1"/>
  <c r="K128" i="1"/>
  <c r="K126" i="1"/>
  <c r="K124" i="1"/>
  <c r="K122" i="1"/>
  <c r="K120" i="1"/>
  <c r="K118" i="1"/>
  <c r="K116" i="1"/>
  <c r="K114" i="1"/>
  <c r="K112" i="1"/>
  <c r="K110" i="1"/>
  <c r="K108" i="1"/>
  <c r="K106" i="1"/>
  <c r="K104" i="1"/>
  <c r="K102" i="1"/>
  <c r="K100" i="1"/>
  <c r="K98" i="1"/>
  <c r="K96" i="1"/>
  <c r="K94" i="1"/>
  <c r="K92" i="1"/>
  <c r="K87" i="1"/>
  <c r="K79" i="1"/>
  <c r="K71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K90" i="1"/>
  <c r="K86" i="1"/>
  <c r="K82" i="1"/>
  <c r="K78" i="1"/>
  <c r="K74" i="1"/>
  <c r="K70" i="1"/>
  <c r="K88" i="1"/>
  <c r="K84" i="1"/>
  <c r="K80" i="1"/>
  <c r="K76" i="1"/>
  <c r="K72" i="1"/>
  <c r="K68" i="1"/>
  <c r="L149" i="1" l="1"/>
  <c r="L153" i="1" s="1"/>
</calcChain>
</file>

<file path=xl/sharedStrings.xml><?xml version="1.0" encoding="utf-8"?>
<sst xmlns="http://schemas.openxmlformats.org/spreadsheetml/2006/main" count="466" uniqueCount="180">
  <si>
    <t>Сводный расчёт НМЦК на закупку основных средств на 2027 год</t>
  </si>
  <si>
    <t>СПб ГБПОУ "Петровский колледж"</t>
  </si>
  <si>
    <t>ФИО</t>
  </si>
  <si>
    <t>№</t>
  </si>
  <si>
    <t>Наименование товара</t>
  </si>
  <si>
    <t>Ед. изм.</t>
  </si>
  <si>
    <t>Кол-во</t>
  </si>
  <si>
    <t>Цена за единицу - данные общедоступной ценовой информации</t>
  </si>
  <si>
    <t>Однородность совокупности значений выявленных цен, используемых в расчёте НМЦК</t>
  </si>
  <si>
    <t>НМЦК</t>
  </si>
  <si>
    <t>КП № 1</t>
  </si>
  <si>
    <t>КП № 2</t>
  </si>
  <si>
    <t>КП № 3</t>
  </si>
  <si>
    <t>Средняя арифметическая цена за единицу</t>
  </si>
  <si>
    <t>Среднее квадратичное отклонение</t>
  </si>
  <si>
    <t>коэффициент вариации (не более 33%)</t>
  </si>
  <si>
    <t>ИТОГО</t>
  </si>
  <si>
    <t>Заместитель директора по закупочной деятельности</t>
  </si>
  <si>
    <t>А.С. Захаров</t>
  </si>
  <si>
    <t>(подпись)</t>
  </si>
  <si>
    <t>Заведующий отдела закупок</t>
  </si>
  <si>
    <t>В.В. Карнаух</t>
  </si>
  <si>
    <t>М.П.</t>
  </si>
  <si>
    <r>
      <rPr>
        <b/>
        <sz val="12"/>
        <rFont val="Times New Roman"/>
        <family val="1"/>
        <charset val="204"/>
      </rPr>
      <t>Исполнитель</t>
    </r>
  </si>
  <si>
    <t>Веущий специалист Р.В. Свиридов 8 (812) 645-40-14</t>
  </si>
  <si>
    <t>Журавлева А.С.</t>
  </si>
  <si>
    <t>Книги печатные: Булгаков М. А. Белая гвардия</t>
  </si>
  <si>
    <t>шт.</t>
  </si>
  <si>
    <t>Чехов А.П. Вишневый сад</t>
  </si>
  <si>
    <t>Толстой Л.Н. Война и мир (комплект из 2 книг)</t>
  </si>
  <si>
    <t>Блок А.А. Двенадцать. Поэмы. Блок А.А.</t>
  </si>
  <si>
    <t>Гамзатов Р. Журавли, Р.Гамзатов</t>
  </si>
  <si>
    <t>Маяковский В. Маяковский. Стихотворения и поэмы</t>
  </si>
  <si>
    <t>Горький М. На дне</t>
  </si>
  <si>
    <t>Быков В.В. Обелиск. Сотников. Повести. Быков В.В.</t>
  </si>
  <si>
    <t>Куприн А.И., Зайцев Б.К., Бунин И.А. Осенние истории. Рассказы русских писателей</t>
  </si>
  <si>
    <t>Поэзия Серебряного века</t>
  </si>
  <si>
    <t>Достоевский Ф.М. Преступление и наказание</t>
  </si>
  <si>
    <t>Нечаев С.Ю. Путь к Победе. Великая Отечественная война</t>
  </si>
  <si>
    <t>Алексеев С. Рассказы о Великой Отечественной войне</t>
  </si>
  <si>
    <t>Ахматова А.А. Реквием. Стихотворения и поэмы.</t>
  </si>
  <si>
    <t>Тютчев Ф.И. Стихотворения. Тютчев Ф.И.</t>
  </si>
  <si>
    <t>Чехов, Гоголь, Островский, Грибоедов, Пушкин, Фонвизин Театр. Пьесы русских писателей</t>
  </si>
  <si>
    <t>Учебники печатные: Радовель В.А.  Английский язык в
программировании и информационных системах
(СПО)</t>
  </si>
  <si>
    <t>шт</t>
  </si>
  <si>
    <t>Учебники печатные: Бездудная А.Г. (под общ. ред.),
Бездудная А.Г., Зинчик Н.С., Кадырова О.В., Растова Ю.И. Бережливое производство (СПО)</t>
  </si>
  <si>
    <t>Учебники печатные: Барташевич А.А.Композиция и дизайн мебели</t>
  </si>
  <si>
    <t>Учебники печатные: Казначевская Г.Б.  Менеджмент. (СПО)</t>
  </si>
  <si>
    <t>Учебники печатные: Сычев Ю.Н. Основы безопасности и защиты Родины</t>
  </si>
  <si>
    <t>Учебники печатные: Фрицлер А. В., Тарханова Е. А. Основы финансовой грамотности. СПО</t>
  </si>
  <si>
    <t>Учебники печатные: Зубова Е.Н. Технология оформления бровей и рестниц</t>
  </si>
  <si>
    <t>Учебники печатные: Арсенькина М. О.Технология оформления бровей и рестниц. Архитектура бровей. СПО</t>
  </si>
  <si>
    <t>Учебники печатные: Грибов В.Д., Грузинов В.П.,
Кузьменко В.А.  Экономика организации
(предприятия)</t>
  </si>
  <si>
    <t>Учебники печатные: Грибов В.Д.  Экономика организации
(предприятия). Практикум.Учебно-практическое пособие для СПО</t>
  </si>
  <si>
    <t>Учебники печатные:  Котова Обществознание. Базовый 
уровень. Учебник для СПО</t>
  </si>
  <si>
    <t>Учебники печатные: Башмаков М.И.  Математика : учебник для
студентов учреждений СПО</t>
  </si>
  <si>
    <t>Учебники печатные:  Фещенко Т.С.,
Алексеева Е.В., Шестакова Л.А. Физика. Социально-экономический, гуманитарный профили : учебник для образовательных организаций,
реализующих образовательные программы СПО</t>
  </si>
  <si>
    <t>Учебники печатные:  Габриелян 
О.С., Остроумов И.Г. Химия. Технологический профиль :
учебник для образовательных организаций, реализующих образовательные программы СПО</t>
  </si>
  <si>
    <t>Борода Г.В.</t>
  </si>
  <si>
    <t>Перфоратор</t>
  </si>
  <si>
    <t>Ручной опрессовщик</t>
  </si>
  <si>
    <t>Кашинцева Е.Д.</t>
  </si>
  <si>
    <t>Оборудование для кабинета ОБЗР: Оружейный сейф</t>
  </si>
  <si>
    <t>Оборудование для кабинета ОБЗР: Кушетка смотровая</t>
  </si>
  <si>
    <t>Оборудование для кабинета ОБЗР: Интерактивный лазерный тир (для кабинета ОБЗР)</t>
  </si>
  <si>
    <t>Оборудование для кабинета ОБЗР: Планшетный компас</t>
  </si>
  <si>
    <t>Оборудование для кабинета ОБЗР: Дозиметр</t>
  </si>
  <si>
    <t>Оборудование для кабинета ОБЗР: Тестер</t>
  </si>
  <si>
    <t>Оборудование для кабинета ОБЗР: Газоанализатор</t>
  </si>
  <si>
    <t>Оборудование для кабинета ОБЗР: Базовый набор учебного беспилотного летательного аппарата с возможностью обучения основам блочного программирования и пилотирования с помощью пульта управления или смартфона</t>
  </si>
  <si>
    <t>Оборудование для кабинета ОБЗР: Манекен для оказания первой помощи при травмах</t>
  </si>
  <si>
    <t>Оборудование для кабинета ОБЗР: Имитаторы ранений и поражений для манекена</t>
  </si>
  <si>
    <t>Оборудование для кабинета ОБЗР: Тренажер-манекен пострадавшего для отработки приемов сердечно-легочной реанимации</t>
  </si>
  <si>
    <t>Оборудование для кабинета ОБЗР: Макет гранаты Ф-1</t>
  </si>
  <si>
    <t>Оборудование для кабинета ОБЗР: Макет гранаты РГД-5</t>
  </si>
  <si>
    <t>Оборудование для кабинета ОБЗР: Макет ручной противопехотной оборонительной гранаты ударно-дистанционного действия РГО</t>
  </si>
  <si>
    <t>Оборудование для кабинета ОБЗР: Макет наступательной пртивопехотной осколоочной ручной гранаты ударно-дистанционного действиня РГН</t>
  </si>
  <si>
    <t>Оборудование для кабинета ОБЗР: Макеты огнетушителей (ОУ, ОП, ОХП)</t>
  </si>
  <si>
    <t>Оборудование для кабинета ОБЗР: Макет массогабаритный (ММГ) автомата Калашникова</t>
  </si>
  <si>
    <t>Оборудование для кабинета ОБЗР: Магазин 5,45х39 автомата Калашникова (АК-74) с комплектом макетов массогабаритных (ММГ) 5,45 мм патронов</t>
  </si>
  <si>
    <t>Оборудование для кабинета ОБЗР: Макет убежища - простейшего укрытия в разрезе на 25 человек</t>
  </si>
  <si>
    <t>Оборудование для кабинета ОБЗР: Комплект таблиц по ОБЗР и военной подготовке, основам военных знаний</t>
  </si>
  <si>
    <t>Оборудование для кабинета ОБЗР: Массогабаритный макет 9мм пистолета Макарова</t>
  </si>
  <si>
    <t>Оборудование для кабинета ОБЗР: Магазин к  пистолету Макарова</t>
  </si>
  <si>
    <t>Реснянский А.А.</t>
  </si>
  <si>
    <t>Учебно-производственный комплекс на базе токарно-винторезного станка</t>
  </si>
  <si>
    <t>Учебно-производственный комплекс на базе сверлильного станка</t>
  </si>
  <si>
    <t>Сазонова Л.М.</t>
  </si>
  <si>
    <t>Жалюзи вертикальные тканевые 2300х1700</t>
  </si>
  <si>
    <t>Жалюзи вертикальные тканевые 770х1760</t>
  </si>
  <si>
    <t>Жалюзи вертикальные тканевые 1500х2500</t>
  </si>
  <si>
    <t>Жалюзи вертикальные тканевые 1550х2600</t>
  </si>
  <si>
    <t>Жалюзи вертикальные тканевые 1300х2120</t>
  </si>
  <si>
    <t>Шторы рулонные светонепроницаемые 1870х1840</t>
  </si>
  <si>
    <t>Шторы рулонные светонепроницаемые 1490х1790</t>
  </si>
  <si>
    <t>Шторы рулонные светонепроницаемые 2750х2200</t>
  </si>
  <si>
    <t>Шторы рулонные светонепроницаемые МИНИ</t>
  </si>
  <si>
    <t>Жалюзи вертикальные тканевые 1800х2500</t>
  </si>
  <si>
    <t>Жалюзи вертикальные тканевые 1400х2100</t>
  </si>
  <si>
    <t>Жалюзи вертикальные тканевые 1950х2400</t>
  </si>
  <si>
    <t>Жалюзи вертикальные тканевые 1550х2200</t>
  </si>
  <si>
    <t>Шторы рулонные светонепроницаемые 1500х2010</t>
  </si>
  <si>
    <t>Шторы рулонные п/прозрачные</t>
  </si>
  <si>
    <t>Шторы рулонные с электроприводом</t>
  </si>
  <si>
    <t>Жалюзи вертикальные тканевые 1000х1760</t>
  </si>
  <si>
    <t>Скалкина Н.В.</t>
  </si>
  <si>
    <t>Пресс для тиснения</t>
  </si>
  <si>
    <t>Резак роликовый</t>
  </si>
  <si>
    <t>Вакуумный термопресс</t>
  </si>
  <si>
    <t>Табличка навигационная со шрифтом Брайля</t>
  </si>
  <si>
    <t>Поручень опорный для раковины</t>
  </si>
  <si>
    <t>Переносная настльная индукционная система для слабослышащих</t>
  </si>
  <si>
    <t>Мнемосхема этажа на стойке</t>
  </si>
  <si>
    <t>Мнемосхема корпуса тип 1</t>
  </si>
  <si>
    <t>Мнемосхема санузла</t>
  </si>
  <si>
    <t>Мнемосхема корпуса тип 2</t>
  </si>
  <si>
    <t>Поручень настенный откидной для унитаза</t>
  </si>
  <si>
    <t>Поручень пристенный прямой</t>
  </si>
  <si>
    <t>Зеркало поворотное</t>
  </si>
  <si>
    <t>Фандеев В.А.</t>
  </si>
  <si>
    <t xml:space="preserve">5D/3D Принтер </t>
  </si>
  <si>
    <t>Бычков А.Ю.</t>
  </si>
  <si>
    <t>Комплект оборудования для мастерской "Монтаж радиоэлектронной аппаратуры, интеллектуальных систем и адитивных технологий" в составе: Лазерный станок</t>
  </si>
  <si>
    <t>Комплект оборудования для мастерской "Монтаж радиоэлектронной аппаратуры, интеллектуальных систем и адитивных технологий" в составе: Инфракрасная паяльная станция</t>
  </si>
  <si>
    <t>Комплект оборудования для мастерской "Монтаж радиоэлектронной аппаратуры, интеллектуальных систем и адитивных технологий" в составе: Набор отвёрток и бит 100ПР</t>
  </si>
  <si>
    <t>Комплект оборудования для мастерской "Монтаж радиоэлектронной аппаратуры, интеллектуальных систем и адитивных технологий" в составе: Мультиметр цифровой</t>
  </si>
  <si>
    <t>Комплект оборудования для мастерской "Монтаж радиоэлектронной аппаратуры, интеллектуальных систем и адитивных технологий" в составе: Программируемый источник питания</t>
  </si>
  <si>
    <t>Комплект оборудования для мастерской  "Монтаж радиоэлектронной аппаратуры, интеллектуальных систем и адитивных технологий" и лаборатории по электротехнике в составе: Цифровой осциллограф</t>
  </si>
  <si>
    <t>Комплект оборудования для мастерской "Монтаж радиоэлектронной аппаратуры, интеллектуальных систем и адитивных технологий" в составе: Фрезерный ЧПУ-станок</t>
  </si>
  <si>
    <t>Комплект оборудования для мастерской "Монтаж радиоэлектронной аппаратуры, интеллектуальных систем и адитивных технологий" в составе: Держатель "третья рука" с подставкой под паяльник и подсветкой</t>
  </si>
  <si>
    <t>Комплект оборудования для мастерской "Монтаж радиоэлектронной аппаратуры, интеллектуальных систем и адитивных технологий" в составе: Мини кусачки с возвратной пружиной</t>
  </si>
  <si>
    <t xml:space="preserve">Комплект оборудования для мастерской "Монтаж радиоэлектронной аппаратуры, интеллектуальных систем и адитивных технологий" в составе: Клещи для снятия изоляции </t>
  </si>
  <si>
    <t>Комплект оборудования для мастерской "Монтаж радиоэлектронной аппаратуры, интеллектуальных систем и адитивных технологий" в составе: 3D принтер</t>
  </si>
  <si>
    <t>Комплект оборудования для мастерской "Монтаж радиоэлектронной аппаратуры, интеллектуальных систем и адитивных технологий" и лаборатории по электротехнике в составе: Цифровой микроскоп</t>
  </si>
  <si>
    <t>Комплект оборудования для мастерской "Монтаж радиоэлектронной аппаратуры, интеллектуальных систем и адитивных технологий" в составе: Компрессор высокой производительности</t>
  </si>
  <si>
    <t>Комплект оборудования для мастерской "Монтаж радиоэлектронной аппаратуры, интеллектуальных систем и адитивных технологий" в составе: Металлический шкаф для инстумента (инструментатий)</t>
  </si>
  <si>
    <t>Комплект оборудования для мастерской "Монтаж радиоэлектронной аппаратуры, интеллектуальных систем и адитивных технологий"  в составе: Шкаф для расходных материалов</t>
  </si>
  <si>
    <t>Комплект оборудования для мастерской "Монтаж радиоэлектронной аппаратуры, интеллектуальных систем и адитивных технологий"  в составе: Набор радиоуправляемый квадрокоптер</t>
  </si>
  <si>
    <t>Комплект оборудования для мастерской "Монтаж радиоэлектронной аппаратуры, интеллектуальных систем и адитивных технологий" в составе:Верстаки монтажные</t>
  </si>
  <si>
    <t>Комплект оборудования для мастерской "Монтаж радиоэлектронной аппаратуры, интеллектуальных систем и адитивных технологий" и лаборатории по электротехнике в составе: Пистолет термоклеевой</t>
  </si>
  <si>
    <t>Комплект оборудования для мастерской "Монтаж радиоэлектронной аппаратуры, интеллектуальных систем и адитивных технологий" в составе: Стеллажи металлические</t>
  </si>
  <si>
    <t>Комплект оборудования для мастерской "Монтаж радиоэлектронной аппаратуры, интеллектуальных систем и адитивных технологий" в составе: Настольный мультиметр</t>
  </si>
  <si>
    <t>Комплект оборудования для мастерской "Монтаж радиоэлектронной аппаратуры, интеллектуальных систем и адитивных технологий" в составе: Металлический шкаф для раздевалок</t>
  </si>
  <si>
    <t>Комплект оборудования для мастерской "Монтаж радиоэлектронной аппаратуры, интеллектуальных систем и адитивных технологий" в составе: Стойка ограждения</t>
  </si>
  <si>
    <t>Комплект оборудования для мастерской "Монтаж радиоэлектронной аппаратуры, интеллектуальных систем и адитивных технологий" и лаборатории по электротехнике в составе: Автономный ровер</t>
  </si>
  <si>
    <t>Комплект оборудования для мастерской "Монтаж радиоэлектронной аппаратуры, интеллектуальных систем и адитивных технологий" в составе: Светильник настольный бестеневой на струбцине</t>
  </si>
  <si>
    <t>Комплект оборудования для мастерской "Монтаж радиоэлектронной аппаратуры, интеллектуальных систем и адитивных технологий" в составе: Лупа на струбцине круглая с подсветкой</t>
  </si>
  <si>
    <t>Комплект оборудования для мастерской "Монтаж радиоэлектронной аппаратуры, интеллектуальных систем и адитивных технологий" в составе: Программируемое реле ОВЕН</t>
  </si>
  <si>
    <t>Комплект оборудования для мастерской "Монтаж радиоэлектронной аппаратуры, интеллектуальных систем и адитивных технологий" в составе: Реле логическое PLR-S. CPU1206</t>
  </si>
  <si>
    <t>Комплект оборудования для лаборатории "Разработки виртуальной реальности и систем искусственного интеллекта" в составе: Шлем виртуальной реальности</t>
  </si>
  <si>
    <t>Комплект оборудования для лаборатории "Разработки виртуальной реальности и систем искусственного интеллекта" в составе: Стул со столиком</t>
  </si>
  <si>
    <t xml:space="preserve">Поставка демонстрационного оборудования для актового зала в составе: Система отбражения информации  (ул. Балтийская, д.35) </t>
  </si>
  <si>
    <t xml:space="preserve">Поставка системы управления оборудованием для актового зала в составе: Система для видеконференций, блок распределения видео сигналов, система управления всем комплексов оборудования  (ул. Балтийская, д.35) </t>
  </si>
  <si>
    <t xml:space="preserve">Поставка звукового оборудования для актового зала в составе: Система распределения звуковых сигналов (ул. Балтийская, д.35) </t>
  </si>
  <si>
    <t xml:space="preserve">Поставка осветительного оборудования для актового зала в составе: Система управления сценическим освещением (ул. Балтийская, д.35) </t>
  </si>
  <si>
    <t>Комплект сварочного оборудования для сварочной мастерской (для специальностей 15.02.19 Сварочное производство и 26.02.02 Судостроение): Сварочный аппарат Тип 1</t>
  </si>
  <si>
    <t>Комплект сварочного оборудования для сварочной мастерской (для специальностей 15.02.19 Сварочное производство и 26.02.02 Судостроение): Сварочный аппарат Тип 2</t>
  </si>
  <si>
    <t>Комплект оснащения для сварочной мастерской (для специальностей 15.02.19 Сварочное производство и 26.02.02 Судостроение): Стол 3D сварочно-сборочный</t>
  </si>
  <si>
    <t>Комплект оснащения для сварочной мастерской (для специальностей 15.02.19 Сварочное производство и 26.02.02 Судостроение): Кабина сварочная</t>
  </si>
  <si>
    <t>Комплект оснащения для сварочной мастерской (для специальностей 15.02.19 Сварочное производство и 26.02.02 Судостроение): Верстак</t>
  </si>
  <si>
    <t>Комплект оснащения для сварочной мастерской (для специальностей 15.02.19 Сварочное производство и 26.02.02 Судостроение): Сталлаж</t>
  </si>
  <si>
    <t>Комплект оснащения для сварочной мастерской (для специальностей 15.02.19 Сварочное производство и 26.02.02 Судостроение): Электропечь</t>
  </si>
  <si>
    <t>Комплект оснащения для сварочной мастерской (для специальностей 15.02.19 Сварочное производство и 26.02.02 Судостроение): Машинка для заточки вольфрамовых электродов</t>
  </si>
  <si>
    <t>Шторы рулонные светонепроницаемые 2000х2100</t>
  </si>
  <si>
    <t>Комплект оборудования для лаборатории "Разработки виртуальной реальности и систем искусственного интеллекта" в составе: Тележка для зарядки и хранения VR-гарнитур с УФ -лампами на 16 устройств</t>
  </si>
  <si>
    <t>Стенд "Поиск неисправности"</t>
  </si>
  <si>
    <t>Верстак</t>
  </si>
  <si>
    <t>Дрель-шуруповерт</t>
  </si>
  <si>
    <t>Инструмент обжимной для конечных гильз</t>
  </si>
  <si>
    <t xml:space="preserve">Набор Premium Kit (4GB)
</t>
  </si>
  <si>
    <t xml:space="preserve">Образовательный робот черепаха </t>
  </si>
  <si>
    <t>Робот-конструктор с гусеничным шасси</t>
  </si>
  <si>
    <t>Модуль IP-телефонии</t>
  </si>
  <si>
    <t>VoIP-шлюз</t>
  </si>
  <si>
    <t>Сварочный аппарат оптического волокна</t>
  </si>
  <si>
    <t>Визуальный локатор повреждения оптоволокна</t>
  </si>
  <si>
    <t>Оптический рефлектометр (OTDR SM)</t>
  </si>
  <si>
    <t/>
  </si>
  <si>
    <t>4 604,00</t>
  </si>
  <si>
    <t>6 049,00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</si>
</sst>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\ _₽"/>
    <numFmt numFmtId="165" formatCode="#,##0.00\ _₽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rgb="FFFF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8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6" fillId="0" borderId="0" xfId="0" applyFont="1"/>
    <xf numFmtId="4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7" xfId="0" applyFont="1" applyBorder="1" applyAlignment="1">
      <alignment horizontal="center"/>
    </xf>
    <xf numFmtId="0" fontId="11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0" fontId="13" fillId="0" borderId="0" xfId="2" applyFont="1" applyFill="1" applyBorder="1" applyAlignment="1" applyProtection="1">
      <alignment horizontal="left" wrapText="1"/>
      <protection hidden="1"/>
    </xf>
    <xf numFmtId="0" fontId="14" fillId="0" borderId="1" xfId="2" applyFont="1" applyFill="1" applyBorder="1" applyAlignment="1" applyProtection="1">
      <alignment horizontal="left" wrapText="1"/>
    </xf>
    <xf numFmtId="0" fontId="0" fillId="0" borderId="1" xfId="0" applyBorder="1" applyAlignment="1"/>
    <xf numFmtId="0" fontId="14" fillId="0" borderId="0" xfId="2" applyFont="1" applyFill="1" applyBorder="1" applyAlignment="1" applyProtection="1">
      <alignment horizontal="left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2" applyFont="1" applyFill="1" applyBorder="1" applyAlignment="1" applyProtection="1">
      <alignment horizontal="left" vertical="center" wrapText="1"/>
      <protection hidden="1"/>
    </xf>
    <xf numFmtId="0" fontId="14" fillId="0" borderId="0" xfId="2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vertical="center" wrapText="1"/>
    </xf>
    <xf numFmtId="0" fontId="0" fillId="0" borderId="0" xfId="0" applyBorder="1"/>
    <xf numFmtId="0" fontId="14" fillId="0" borderId="0" xfId="2" applyFont="1" applyFill="1" applyBorder="1" applyAlignment="1" applyProtection="1">
      <alignment horizontal="left" vertical="center" wrapText="1"/>
    </xf>
    <xf numFmtId="0" fontId="14" fillId="0" borderId="0" xfId="2" applyFont="1" applyBorder="1" applyAlignment="1" applyProtection="1">
      <alignment horizontal="left" vertical="center" wrapText="1"/>
      <protection hidden="1"/>
    </xf>
    <xf numFmtId="0" fontId="14" fillId="0" borderId="0" xfId="2" applyFont="1" applyFill="1" applyBorder="1" applyAlignment="1" applyProtection="1">
      <alignment horizontal="right" vertical="center" wrapText="1"/>
      <protection hidden="1"/>
    </xf>
    <xf numFmtId="0" fontId="14" fillId="0" borderId="0" xfId="2" applyFont="1" applyFill="1" applyBorder="1" applyAlignment="1" applyProtection="1">
      <alignment horizontal="left" wrapText="1"/>
      <protection hidden="1"/>
    </xf>
    <xf numFmtId="0" fontId="16" fillId="0" borderId="0" xfId="2" applyFont="1" applyFill="1" applyBorder="1" applyAlignment="1" applyProtection="1"/>
    <xf numFmtId="0" fontId="14" fillId="0" borderId="0" xfId="2" applyFont="1" applyFill="1" applyBorder="1" applyAlignment="1" applyProtection="1"/>
    <xf numFmtId="0" fontId="14" fillId="0" borderId="0" xfId="2" applyFont="1" applyBorder="1" applyAlignment="1" applyProtection="1">
      <alignment horizontal="left" wrapText="1"/>
      <protection hidden="1"/>
    </xf>
    <xf numFmtId="0" fontId="0" fillId="0" borderId="0" xfId="0" applyBorder="1" applyAlignment="1"/>
    <xf numFmtId="165" fontId="8" fillId="0" borderId="2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/>
    </xf>
    <xf numFmtId="4" fontId="0" fillId="0" borderId="0" xfId="0" applyNumberFormat="1"/>
  </cellXfs>
  <cellStyles count="3">
    <cellStyle name="Обычный" xfId="0" builtinId="0"/>
    <cellStyle name="Обычный 6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8"/>
  <sheetViews>
    <sheetView tabSelected="1" zoomScale="70" zoomScaleNormal="70" workbookViewId="0">
      <pane ySplit="4" topLeftCell="A5" activePane="bottomLeft" state="frozen"/>
      <selection activeCell="G173" sqref="G173"/>
      <selection pane="bottomLeft" activeCell="L6" sqref="L6:L8"/>
    </sheetView>
  </sheetViews>
  <sheetFormatPr defaultRowHeight="15.75" x14ac:dyDescent="0.25"/>
  <cols>
    <col min="1" max="1" width="19.42578125" style="1" customWidth="1"/>
    <col min="3" max="3" width="57.5703125" customWidth="1"/>
    <col min="6" max="10" width="14.5703125" customWidth="1"/>
    <col min="11" max="11" width="9.140625" customWidth="1"/>
    <col min="12" max="12" width="19.28515625" customWidth="1"/>
    <col min="13" max="13" width="20.7109375" style="3" customWidth="1"/>
    <col min="14" max="14" width="35.85546875" customWidth="1"/>
  </cols>
  <sheetData>
    <row r="1" spans="1:14" x14ac:dyDescent="0.25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2"/>
    </row>
    <row r="2" spans="1:14" ht="18.75" customHeight="1" x14ac:dyDescent="0.25">
      <c r="B2" s="45" t="s">
        <v>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2"/>
    </row>
    <row r="3" spans="1:14" ht="48.75" customHeight="1" x14ac:dyDescent="0.25">
      <c r="A3" s="46" t="s">
        <v>2</v>
      </c>
      <c r="B3" s="47" t="s">
        <v>3</v>
      </c>
      <c r="C3" s="48" t="s">
        <v>4</v>
      </c>
      <c r="D3" s="48" t="s">
        <v>5</v>
      </c>
      <c r="E3" s="50" t="s">
        <v>6</v>
      </c>
      <c r="F3" s="52" t="s">
        <v>7</v>
      </c>
      <c r="G3" s="53"/>
      <c r="H3" s="53"/>
      <c r="I3" s="52" t="s">
        <v>8</v>
      </c>
      <c r="J3" s="53"/>
      <c r="K3" s="54"/>
      <c r="L3" s="55" t="s">
        <v>9</v>
      </c>
    </row>
    <row r="4" spans="1:14" ht="63.75" x14ac:dyDescent="0.25">
      <c r="A4" s="46"/>
      <c r="B4" s="47"/>
      <c r="C4" s="49"/>
      <c r="D4" s="49"/>
      <c r="E4" s="51"/>
      <c r="F4" s="4" t="s">
        <v>10</v>
      </c>
      <c r="G4" s="4" t="s">
        <v>11</v>
      </c>
      <c r="H4" s="4" t="s">
        <v>12</v>
      </c>
      <c r="I4" s="5" t="s">
        <v>13</v>
      </c>
      <c r="J4" s="5" t="s">
        <v>14</v>
      </c>
      <c r="K4" s="5" t="s">
        <v>15</v>
      </c>
      <c r="L4" s="56"/>
    </row>
    <row r="5" spans="1:14" x14ac:dyDescent="0.25">
      <c r="A5" s="6"/>
      <c r="B5" s="7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  <c r="I5" s="8">
        <v>8</v>
      </c>
      <c r="J5" s="8">
        <v>9</v>
      </c>
      <c r="K5" s="8">
        <v>10</v>
      </c>
      <c r="L5" s="8">
        <v>11</v>
      </c>
    </row>
    <row r="6" spans="1:14" x14ac:dyDescent="0.25">
      <c r="A6" s="9" t="s">
        <v>25</v>
      </c>
      <c r="B6" s="10">
        <v>1</v>
      </c>
      <c r="C6" s="11" t="s">
        <v>26</v>
      </c>
      <c r="D6" s="12" t="s">
        <v>27</v>
      </c>
      <c r="E6" s="12">
        <v>20</v>
      </c>
      <c r="F6" s="13">
        <v>1231.5999999999999</v>
      </c>
      <c r="G6" s="13">
        <v>976</v>
      </c>
      <c r="H6" s="13">
        <v>673</v>
      </c>
      <c r="I6" s="39">
        <f t="shared" ref="I6" si="0">AVERAGE(F6:H6)</f>
        <v>960.2</v>
      </c>
      <c r="J6" s="39">
        <f t="shared" ref="J6" si="1">STDEVA(F6:H6)</f>
        <v>279.63</v>
      </c>
      <c r="K6" s="39">
        <f t="shared" ref="K6" si="2">J6/I6*100</f>
        <v>29.12</v>
      </c>
      <c r="L6" s="43">
        <f>(I6*E6)-0.14000000001397</f>
        <v>19203.86</v>
      </c>
      <c r="N6" s="15"/>
    </row>
    <row r="7" spans="1:14" x14ac:dyDescent="0.25">
      <c r="A7" s="9" t="s">
        <v>25</v>
      </c>
      <c r="B7" s="10">
        <v>2</v>
      </c>
      <c r="C7" s="11" t="s">
        <v>28</v>
      </c>
      <c r="D7" s="12" t="s">
        <v>27</v>
      </c>
      <c r="E7" s="12">
        <v>20</v>
      </c>
      <c r="F7" s="13">
        <v>1464</v>
      </c>
      <c r="G7" s="13">
        <v>1160</v>
      </c>
      <c r="H7" s="13">
        <v>800</v>
      </c>
      <c r="I7" s="39">
        <f t="shared" ref="I7:I70" si="3">AVERAGE(F7:H7)</f>
        <v>1141.33</v>
      </c>
      <c r="J7" s="39">
        <f t="shared" ref="J7:J70" si="4">STDEVA(F7:H7)</f>
        <v>332.39</v>
      </c>
      <c r="K7" s="39">
        <f t="shared" ref="K7:K70" si="5">J7/I7*100</f>
        <v>29.12</v>
      </c>
      <c r="L7" s="43">
        <f>(I7*E7)-0.299999999988358</f>
        <v>22826.3</v>
      </c>
      <c r="N7" s="15"/>
    </row>
    <row r="8" spans="1:14" x14ac:dyDescent="0.25">
      <c r="A8" s="9" t="s">
        <v>25</v>
      </c>
      <c r="B8" s="10">
        <v>3</v>
      </c>
      <c r="C8" s="11" t="s">
        <v>29</v>
      </c>
      <c r="D8" s="12" t="s">
        <v>27</v>
      </c>
      <c r="E8" s="12">
        <v>20</v>
      </c>
      <c r="F8" s="13">
        <v>1808</v>
      </c>
      <c r="G8" s="13">
        <v>1433</v>
      </c>
      <c r="H8" s="13">
        <v>988</v>
      </c>
      <c r="I8" s="39">
        <f t="shared" si="3"/>
        <v>1409.67</v>
      </c>
      <c r="J8" s="39">
        <f t="shared" si="4"/>
        <v>410.5</v>
      </c>
      <c r="K8" s="39">
        <f t="shared" si="5"/>
        <v>29.12</v>
      </c>
      <c r="L8" s="43">
        <f>(I8*E8)-1.5</f>
        <v>28191.9</v>
      </c>
      <c r="N8" s="15"/>
    </row>
    <row r="9" spans="1:14" x14ac:dyDescent="0.25">
      <c r="A9" s="9" t="s">
        <v>25</v>
      </c>
      <c r="B9" s="10">
        <v>4</v>
      </c>
      <c r="C9" s="11" t="s">
        <v>30</v>
      </c>
      <c r="D9" s="12" t="s">
        <v>27</v>
      </c>
      <c r="E9" s="12">
        <v>20</v>
      </c>
      <c r="F9" s="13">
        <v>863.8</v>
      </c>
      <c r="G9" s="13">
        <v>684</v>
      </c>
      <c r="H9" s="13">
        <v>472</v>
      </c>
      <c r="I9" s="39">
        <f t="shared" si="3"/>
        <v>673.27</v>
      </c>
      <c r="J9" s="39">
        <f t="shared" si="4"/>
        <v>196.12</v>
      </c>
      <c r="K9" s="39">
        <f t="shared" si="5"/>
        <v>29.13</v>
      </c>
      <c r="L9" s="13">
        <f t="shared" ref="L7:L70" si="6">I9*E9</f>
        <v>13465.4</v>
      </c>
      <c r="N9" s="15"/>
    </row>
    <row r="10" spans="1:14" x14ac:dyDescent="0.25">
      <c r="A10" s="9" t="s">
        <v>25</v>
      </c>
      <c r="B10" s="10">
        <v>5</v>
      </c>
      <c r="C10" s="11" t="s">
        <v>31</v>
      </c>
      <c r="D10" s="12" t="s">
        <v>27</v>
      </c>
      <c r="E10" s="12">
        <v>3</v>
      </c>
      <c r="F10" s="13">
        <v>2488.8000000000002</v>
      </c>
      <c r="G10" s="13">
        <v>1972</v>
      </c>
      <c r="H10" s="13">
        <v>1360</v>
      </c>
      <c r="I10" s="39">
        <f t="shared" si="3"/>
        <v>1940.27</v>
      </c>
      <c r="J10" s="39">
        <f t="shared" si="4"/>
        <v>565.07000000000005</v>
      </c>
      <c r="K10" s="39">
        <f t="shared" si="5"/>
        <v>29.12</v>
      </c>
      <c r="L10" s="13">
        <f t="shared" si="6"/>
        <v>5820.81</v>
      </c>
      <c r="N10" s="15"/>
    </row>
    <row r="11" spans="1:14" x14ac:dyDescent="0.25">
      <c r="A11" s="9" t="s">
        <v>25</v>
      </c>
      <c r="B11" s="10">
        <v>6</v>
      </c>
      <c r="C11" s="11" t="s">
        <v>32</v>
      </c>
      <c r="D11" s="12" t="s">
        <v>27</v>
      </c>
      <c r="E11" s="12">
        <v>20</v>
      </c>
      <c r="F11" s="13">
        <v>940.6</v>
      </c>
      <c r="G11" s="13">
        <v>745</v>
      </c>
      <c r="H11" s="13">
        <v>514</v>
      </c>
      <c r="I11" s="39">
        <f t="shared" si="3"/>
        <v>733.2</v>
      </c>
      <c r="J11" s="39">
        <f t="shared" si="4"/>
        <v>213.54</v>
      </c>
      <c r="K11" s="39">
        <f t="shared" si="5"/>
        <v>29.12</v>
      </c>
      <c r="L11" s="13">
        <f t="shared" si="6"/>
        <v>14664</v>
      </c>
      <c r="N11" s="15"/>
    </row>
    <row r="12" spans="1:14" x14ac:dyDescent="0.25">
      <c r="A12" s="9" t="s">
        <v>25</v>
      </c>
      <c r="B12" s="10">
        <v>7</v>
      </c>
      <c r="C12" s="11" t="s">
        <v>33</v>
      </c>
      <c r="D12" s="12" t="s">
        <v>27</v>
      </c>
      <c r="E12" s="12">
        <v>20</v>
      </c>
      <c r="F12" s="13">
        <v>711.9</v>
      </c>
      <c r="G12" s="13">
        <v>564</v>
      </c>
      <c r="H12" s="13">
        <v>389</v>
      </c>
      <c r="I12" s="39">
        <f t="shared" si="3"/>
        <v>554.97</v>
      </c>
      <c r="J12" s="39">
        <f t="shared" si="4"/>
        <v>161.63999999999999</v>
      </c>
      <c r="K12" s="39">
        <f t="shared" si="5"/>
        <v>29.13</v>
      </c>
      <c r="L12" s="13">
        <f t="shared" si="6"/>
        <v>11099.4</v>
      </c>
      <c r="N12" s="15"/>
    </row>
    <row r="13" spans="1:14" x14ac:dyDescent="0.25">
      <c r="A13" s="9" t="s">
        <v>25</v>
      </c>
      <c r="B13" s="10">
        <v>8</v>
      </c>
      <c r="C13" s="11" t="s">
        <v>34</v>
      </c>
      <c r="D13" s="12" t="s">
        <v>27</v>
      </c>
      <c r="E13" s="12">
        <v>20</v>
      </c>
      <c r="F13" s="13">
        <v>1061.4000000000001</v>
      </c>
      <c r="G13" s="13">
        <v>841</v>
      </c>
      <c r="H13" s="13">
        <v>580</v>
      </c>
      <c r="I13" s="39">
        <f t="shared" si="3"/>
        <v>827.47</v>
      </c>
      <c r="J13" s="39">
        <f t="shared" si="4"/>
        <v>240.99</v>
      </c>
      <c r="K13" s="39">
        <f t="shared" si="5"/>
        <v>29.12</v>
      </c>
      <c r="L13" s="13">
        <f t="shared" si="6"/>
        <v>16549.400000000001</v>
      </c>
      <c r="N13" s="15"/>
    </row>
    <row r="14" spans="1:14" ht="25.5" x14ac:dyDescent="0.25">
      <c r="A14" s="9" t="s">
        <v>25</v>
      </c>
      <c r="B14" s="10">
        <v>9</v>
      </c>
      <c r="C14" s="11" t="s">
        <v>35</v>
      </c>
      <c r="D14" s="12" t="s">
        <v>27</v>
      </c>
      <c r="E14" s="12">
        <v>20</v>
      </c>
      <c r="F14" s="13">
        <v>1766</v>
      </c>
      <c r="G14" s="13">
        <v>1399</v>
      </c>
      <c r="H14" s="13">
        <v>965</v>
      </c>
      <c r="I14" s="39">
        <f t="shared" si="3"/>
        <v>1376.67</v>
      </c>
      <c r="J14" s="39">
        <f t="shared" si="4"/>
        <v>400.97</v>
      </c>
      <c r="K14" s="39">
        <f t="shared" si="5"/>
        <v>29.13</v>
      </c>
      <c r="L14" s="13">
        <f t="shared" si="6"/>
        <v>27533.4</v>
      </c>
      <c r="N14" s="15"/>
    </row>
    <row r="15" spans="1:14" x14ac:dyDescent="0.25">
      <c r="A15" s="9" t="s">
        <v>25</v>
      </c>
      <c r="B15" s="10">
        <v>10</v>
      </c>
      <c r="C15" s="11" t="s">
        <v>36</v>
      </c>
      <c r="D15" s="12" t="s">
        <v>27</v>
      </c>
      <c r="E15" s="12">
        <v>20</v>
      </c>
      <c r="F15" s="13">
        <v>1502.4</v>
      </c>
      <c r="G15" s="13">
        <v>1190</v>
      </c>
      <c r="H15" s="13">
        <v>821</v>
      </c>
      <c r="I15" s="39">
        <f t="shared" si="3"/>
        <v>1171.1300000000001</v>
      </c>
      <c r="J15" s="39">
        <f t="shared" si="4"/>
        <v>341.09</v>
      </c>
      <c r="K15" s="39">
        <f t="shared" si="5"/>
        <v>29.12</v>
      </c>
      <c r="L15" s="13">
        <f t="shared" si="6"/>
        <v>23422.6</v>
      </c>
      <c r="N15" s="15"/>
    </row>
    <row r="16" spans="1:14" x14ac:dyDescent="0.25">
      <c r="A16" s="9" t="s">
        <v>25</v>
      </c>
      <c r="B16" s="10">
        <v>11</v>
      </c>
      <c r="C16" s="11" t="s">
        <v>37</v>
      </c>
      <c r="D16" s="12" t="s">
        <v>27</v>
      </c>
      <c r="E16" s="12">
        <v>20</v>
      </c>
      <c r="F16" s="13">
        <v>1561</v>
      </c>
      <c r="G16" s="13">
        <v>1237</v>
      </c>
      <c r="H16" s="13">
        <v>853</v>
      </c>
      <c r="I16" s="39">
        <f t="shared" si="3"/>
        <v>1217</v>
      </c>
      <c r="J16" s="39">
        <f t="shared" si="4"/>
        <v>354.42</v>
      </c>
      <c r="K16" s="39">
        <f t="shared" si="5"/>
        <v>29.12</v>
      </c>
      <c r="L16" s="13">
        <f t="shared" si="6"/>
        <v>24340</v>
      </c>
      <c r="N16" s="15"/>
    </row>
    <row r="17" spans="1:14" x14ac:dyDescent="0.25">
      <c r="A17" s="9" t="s">
        <v>25</v>
      </c>
      <c r="B17" s="10">
        <v>12</v>
      </c>
      <c r="C17" s="11" t="s">
        <v>38</v>
      </c>
      <c r="D17" s="12" t="s">
        <v>27</v>
      </c>
      <c r="E17" s="12">
        <v>6</v>
      </c>
      <c r="F17" s="13">
        <v>1808.1</v>
      </c>
      <c r="G17" s="13">
        <v>1433</v>
      </c>
      <c r="H17" s="13">
        <v>988</v>
      </c>
      <c r="I17" s="39">
        <f t="shared" si="3"/>
        <v>1409.7</v>
      </c>
      <c r="J17" s="39">
        <f t="shared" si="4"/>
        <v>410.55</v>
      </c>
      <c r="K17" s="39">
        <f t="shared" si="5"/>
        <v>29.12</v>
      </c>
      <c r="L17" s="13">
        <f t="shared" si="6"/>
        <v>8458.2000000000007</v>
      </c>
      <c r="N17" s="15"/>
    </row>
    <row r="18" spans="1:14" x14ac:dyDescent="0.25">
      <c r="A18" s="9" t="s">
        <v>25</v>
      </c>
      <c r="B18" s="10">
        <v>13</v>
      </c>
      <c r="C18" s="11" t="s">
        <v>39</v>
      </c>
      <c r="D18" s="12" t="s">
        <v>27</v>
      </c>
      <c r="E18" s="12">
        <v>10</v>
      </c>
      <c r="F18" s="13">
        <v>966.1</v>
      </c>
      <c r="G18" s="13">
        <v>766</v>
      </c>
      <c r="H18" s="13">
        <v>528</v>
      </c>
      <c r="I18" s="39">
        <f t="shared" si="3"/>
        <v>753.37</v>
      </c>
      <c r="J18" s="39">
        <f t="shared" si="4"/>
        <v>219.32</v>
      </c>
      <c r="K18" s="39">
        <f t="shared" si="5"/>
        <v>29.11</v>
      </c>
      <c r="L18" s="13">
        <f t="shared" si="6"/>
        <v>7533.7</v>
      </c>
      <c r="N18" s="15"/>
    </row>
    <row r="19" spans="1:14" x14ac:dyDescent="0.25">
      <c r="A19" s="9" t="s">
        <v>25</v>
      </c>
      <c r="B19" s="10">
        <v>14</v>
      </c>
      <c r="C19" s="11" t="s">
        <v>40</v>
      </c>
      <c r="D19" s="12" t="s">
        <v>27</v>
      </c>
      <c r="E19" s="12">
        <v>20</v>
      </c>
      <c r="F19" s="13">
        <v>805.2</v>
      </c>
      <c r="G19" s="13">
        <v>638</v>
      </c>
      <c r="H19" s="13">
        <v>440</v>
      </c>
      <c r="I19" s="39">
        <f t="shared" si="3"/>
        <v>627.73</v>
      </c>
      <c r="J19" s="39">
        <f t="shared" si="4"/>
        <v>182.82</v>
      </c>
      <c r="K19" s="39">
        <f t="shared" si="5"/>
        <v>29.12</v>
      </c>
      <c r="L19" s="13">
        <f t="shared" si="6"/>
        <v>12554.6</v>
      </c>
      <c r="N19" s="15"/>
    </row>
    <row r="20" spans="1:14" x14ac:dyDescent="0.25">
      <c r="A20" s="9" t="s">
        <v>25</v>
      </c>
      <c r="B20" s="10">
        <v>15</v>
      </c>
      <c r="C20" s="11" t="s">
        <v>41</v>
      </c>
      <c r="D20" s="12" t="s">
        <v>27</v>
      </c>
      <c r="E20" s="12">
        <v>20</v>
      </c>
      <c r="F20" s="13">
        <v>1445.7</v>
      </c>
      <c r="G20" s="13">
        <v>1146</v>
      </c>
      <c r="H20" s="13">
        <v>790</v>
      </c>
      <c r="I20" s="39">
        <f t="shared" si="3"/>
        <v>1127.23</v>
      </c>
      <c r="J20" s="39">
        <f t="shared" si="4"/>
        <v>328.25</v>
      </c>
      <c r="K20" s="39">
        <f t="shared" si="5"/>
        <v>29.12</v>
      </c>
      <c r="L20" s="13">
        <f t="shared" si="6"/>
        <v>22544.6</v>
      </c>
      <c r="N20" s="15"/>
    </row>
    <row r="21" spans="1:14" ht="25.5" x14ac:dyDescent="0.25">
      <c r="A21" s="9" t="s">
        <v>25</v>
      </c>
      <c r="B21" s="10">
        <v>16</v>
      </c>
      <c r="C21" s="11" t="s">
        <v>42</v>
      </c>
      <c r="D21" s="12" t="s">
        <v>27</v>
      </c>
      <c r="E21" s="12">
        <v>10</v>
      </c>
      <c r="F21" s="13">
        <v>1561</v>
      </c>
      <c r="G21" s="13">
        <v>1237</v>
      </c>
      <c r="H21" s="13">
        <v>853</v>
      </c>
      <c r="I21" s="39">
        <f t="shared" si="3"/>
        <v>1217</v>
      </c>
      <c r="J21" s="39">
        <f t="shared" si="4"/>
        <v>354.42</v>
      </c>
      <c r="K21" s="39">
        <f t="shared" si="5"/>
        <v>29.12</v>
      </c>
      <c r="L21" s="13">
        <f t="shared" si="6"/>
        <v>12170</v>
      </c>
      <c r="N21" s="15"/>
    </row>
    <row r="22" spans="1:14" ht="38.25" x14ac:dyDescent="0.25">
      <c r="A22" s="9" t="s">
        <v>25</v>
      </c>
      <c r="B22" s="10">
        <v>17</v>
      </c>
      <c r="C22" s="11" t="s">
        <v>43</v>
      </c>
      <c r="D22" s="12" t="s">
        <v>44</v>
      </c>
      <c r="E22" s="12">
        <v>30</v>
      </c>
      <c r="F22" s="13">
        <v>2098.1999999999998</v>
      </c>
      <c r="G22" s="13">
        <v>1932</v>
      </c>
      <c r="H22" s="13">
        <v>2023</v>
      </c>
      <c r="I22" s="39">
        <f t="shared" si="3"/>
        <v>2017.73</v>
      </c>
      <c r="J22" s="39">
        <f t="shared" si="4"/>
        <v>83.23</v>
      </c>
      <c r="K22" s="39">
        <f t="shared" si="5"/>
        <v>4.12</v>
      </c>
      <c r="L22" s="13">
        <f t="shared" si="6"/>
        <v>60531.9</v>
      </c>
      <c r="N22" s="15"/>
    </row>
    <row r="23" spans="1:14" ht="38.25" x14ac:dyDescent="0.25">
      <c r="A23" s="9" t="s">
        <v>25</v>
      </c>
      <c r="B23" s="10">
        <v>18</v>
      </c>
      <c r="C23" s="11" t="s">
        <v>45</v>
      </c>
      <c r="D23" s="12" t="s">
        <v>44</v>
      </c>
      <c r="E23" s="12">
        <v>30</v>
      </c>
      <c r="F23" s="13">
        <v>2098.1999999999998</v>
      </c>
      <c r="G23" s="13">
        <v>1932</v>
      </c>
      <c r="H23" s="13">
        <v>2023</v>
      </c>
      <c r="I23" s="39">
        <f t="shared" si="3"/>
        <v>2017.73</v>
      </c>
      <c r="J23" s="39">
        <f t="shared" si="4"/>
        <v>83.23</v>
      </c>
      <c r="K23" s="39">
        <f t="shared" si="5"/>
        <v>4.12</v>
      </c>
      <c r="L23" s="13">
        <f t="shared" si="6"/>
        <v>60531.9</v>
      </c>
      <c r="N23" s="15"/>
    </row>
    <row r="24" spans="1:14" x14ac:dyDescent="0.25">
      <c r="A24" s="9" t="s">
        <v>25</v>
      </c>
      <c r="B24" s="10">
        <v>19</v>
      </c>
      <c r="C24" s="11" t="s">
        <v>46</v>
      </c>
      <c r="D24" s="12" t="s">
        <v>44</v>
      </c>
      <c r="E24" s="12">
        <v>10</v>
      </c>
      <c r="F24" s="13">
        <v>1468.3</v>
      </c>
      <c r="G24" s="13">
        <v>1352</v>
      </c>
      <c r="H24" s="13">
        <v>1416</v>
      </c>
      <c r="I24" s="39">
        <f t="shared" si="3"/>
        <v>1412.1</v>
      </c>
      <c r="J24" s="39">
        <f t="shared" si="4"/>
        <v>58.25</v>
      </c>
      <c r="K24" s="39">
        <f t="shared" si="5"/>
        <v>4.13</v>
      </c>
      <c r="L24" s="13">
        <f t="shared" si="6"/>
        <v>14121</v>
      </c>
      <c r="N24" s="15"/>
    </row>
    <row r="25" spans="1:14" x14ac:dyDescent="0.25">
      <c r="A25" s="9" t="s">
        <v>25</v>
      </c>
      <c r="B25" s="10">
        <v>20</v>
      </c>
      <c r="C25" s="11" t="s">
        <v>47</v>
      </c>
      <c r="D25" s="12" t="s">
        <v>44</v>
      </c>
      <c r="E25" s="12">
        <v>30</v>
      </c>
      <c r="F25" s="13">
        <v>2098.1999999999998</v>
      </c>
      <c r="G25" s="13">
        <v>1932</v>
      </c>
      <c r="H25" s="13">
        <v>2023</v>
      </c>
      <c r="I25" s="39">
        <f t="shared" si="3"/>
        <v>2017.73</v>
      </c>
      <c r="J25" s="39">
        <f t="shared" si="4"/>
        <v>83.23</v>
      </c>
      <c r="K25" s="39">
        <f t="shared" si="5"/>
        <v>4.12</v>
      </c>
      <c r="L25" s="13">
        <f t="shared" si="6"/>
        <v>60531.9</v>
      </c>
      <c r="N25" s="15"/>
    </row>
    <row r="26" spans="1:14" ht="25.5" x14ac:dyDescent="0.25">
      <c r="A26" s="9" t="s">
        <v>25</v>
      </c>
      <c r="B26" s="10">
        <v>21</v>
      </c>
      <c r="C26" s="11" t="s">
        <v>48</v>
      </c>
      <c r="D26" s="12" t="s">
        <v>44</v>
      </c>
      <c r="E26" s="12">
        <v>30</v>
      </c>
      <c r="F26" s="13">
        <v>2374</v>
      </c>
      <c r="G26" s="13">
        <v>2186</v>
      </c>
      <c r="H26" s="13">
        <v>2289</v>
      </c>
      <c r="I26" s="39">
        <f t="shared" si="3"/>
        <v>2283</v>
      </c>
      <c r="J26" s="39">
        <f t="shared" si="4"/>
        <v>94.14</v>
      </c>
      <c r="K26" s="39">
        <f t="shared" si="5"/>
        <v>4.12</v>
      </c>
      <c r="L26" s="13">
        <f t="shared" si="6"/>
        <v>68490</v>
      </c>
      <c r="N26" s="15"/>
    </row>
    <row r="27" spans="1:14" ht="25.5" x14ac:dyDescent="0.25">
      <c r="A27" s="9" t="s">
        <v>25</v>
      </c>
      <c r="B27" s="10">
        <v>22</v>
      </c>
      <c r="C27" s="11" t="s">
        <v>49</v>
      </c>
      <c r="D27" s="12" t="s">
        <v>44</v>
      </c>
      <c r="E27" s="12">
        <v>30</v>
      </c>
      <c r="F27" s="13">
        <v>1327.1</v>
      </c>
      <c r="G27" s="13">
        <v>1222</v>
      </c>
      <c r="H27" s="13">
        <v>1280</v>
      </c>
      <c r="I27" s="39">
        <f t="shared" si="3"/>
        <v>1276.3699999999999</v>
      </c>
      <c r="J27" s="39">
        <f t="shared" si="4"/>
        <v>52.64</v>
      </c>
      <c r="K27" s="39">
        <f t="shared" si="5"/>
        <v>4.12</v>
      </c>
      <c r="L27" s="13">
        <f t="shared" si="6"/>
        <v>38291.1</v>
      </c>
      <c r="N27" s="15"/>
    </row>
    <row r="28" spans="1:14" ht="25.5" x14ac:dyDescent="0.25">
      <c r="A28" s="9" t="s">
        <v>25</v>
      </c>
      <c r="B28" s="10">
        <v>23</v>
      </c>
      <c r="C28" s="11" t="s">
        <v>50</v>
      </c>
      <c r="D28" s="12" t="s">
        <v>44</v>
      </c>
      <c r="E28" s="12">
        <v>10</v>
      </c>
      <c r="F28" s="13">
        <v>1984.1</v>
      </c>
      <c r="G28" s="13">
        <v>1827</v>
      </c>
      <c r="H28" s="13">
        <v>1913</v>
      </c>
      <c r="I28" s="39">
        <f t="shared" si="3"/>
        <v>1908.03</v>
      </c>
      <c r="J28" s="39">
        <f t="shared" si="4"/>
        <v>78.67</v>
      </c>
      <c r="K28" s="39">
        <f t="shared" si="5"/>
        <v>4.12</v>
      </c>
      <c r="L28" s="13">
        <f t="shared" si="6"/>
        <v>19080.3</v>
      </c>
      <c r="N28" s="15"/>
    </row>
    <row r="29" spans="1:14" ht="25.5" x14ac:dyDescent="0.25">
      <c r="A29" s="9" t="s">
        <v>25</v>
      </c>
      <c r="B29" s="10">
        <v>24</v>
      </c>
      <c r="C29" s="11" t="s">
        <v>51</v>
      </c>
      <c r="D29" s="12" t="s">
        <v>44</v>
      </c>
      <c r="E29" s="12">
        <v>10</v>
      </c>
      <c r="F29" s="13">
        <v>558.20000000000005</v>
      </c>
      <c r="G29" s="13">
        <v>514</v>
      </c>
      <c r="H29" s="13">
        <v>538</v>
      </c>
      <c r="I29" s="39">
        <f t="shared" si="3"/>
        <v>536.73</v>
      </c>
      <c r="J29" s="39">
        <f t="shared" si="4"/>
        <v>22.13</v>
      </c>
      <c r="K29" s="39">
        <f t="shared" si="5"/>
        <v>4.12</v>
      </c>
      <c r="L29" s="13">
        <f t="shared" si="6"/>
        <v>5367.3</v>
      </c>
      <c r="N29" s="15"/>
    </row>
    <row r="30" spans="1:14" ht="38.25" x14ac:dyDescent="0.25">
      <c r="A30" s="9" t="s">
        <v>25</v>
      </c>
      <c r="B30" s="10">
        <v>25</v>
      </c>
      <c r="C30" s="11" t="s">
        <v>52</v>
      </c>
      <c r="D30" s="12" t="s">
        <v>44</v>
      </c>
      <c r="E30" s="12">
        <v>30</v>
      </c>
      <c r="F30" s="13">
        <v>3322.1</v>
      </c>
      <c r="G30" s="13">
        <v>3059</v>
      </c>
      <c r="H30" s="13">
        <v>3203</v>
      </c>
      <c r="I30" s="39">
        <f t="shared" si="3"/>
        <v>3194.7</v>
      </c>
      <c r="J30" s="39">
        <f t="shared" si="4"/>
        <v>131.75</v>
      </c>
      <c r="K30" s="39">
        <f t="shared" si="5"/>
        <v>4.12</v>
      </c>
      <c r="L30" s="13">
        <f t="shared" si="6"/>
        <v>95841</v>
      </c>
      <c r="N30" s="15"/>
    </row>
    <row r="31" spans="1:14" ht="25.5" x14ac:dyDescent="0.25">
      <c r="A31" s="9" t="s">
        <v>25</v>
      </c>
      <c r="B31" s="10">
        <v>26</v>
      </c>
      <c r="C31" s="11" t="s">
        <v>53</v>
      </c>
      <c r="D31" s="12" t="s">
        <v>44</v>
      </c>
      <c r="E31" s="12">
        <v>10</v>
      </c>
      <c r="F31" s="13">
        <v>2098.1999999999998</v>
      </c>
      <c r="G31" s="13">
        <v>1932</v>
      </c>
      <c r="H31" s="13">
        <v>2023</v>
      </c>
      <c r="I31" s="39">
        <f t="shared" si="3"/>
        <v>2017.73</v>
      </c>
      <c r="J31" s="39">
        <f t="shared" si="4"/>
        <v>83.23</v>
      </c>
      <c r="K31" s="39">
        <f t="shared" si="5"/>
        <v>4.12</v>
      </c>
      <c r="L31" s="13">
        <f t="shared" si="6"/>
        <v>20177.3</v>
      </c>
      <c r="N31" s="15"/>
    </row>
    <row r="32" spans="1:14" ht="25.5" x14ac:dyDescent="0.25">
      <c r="A32" s="9" t="s">
        <v>25</v>
      </c>
      <c r="B32" s="10">
        <v>27</v>
      </c>
      <c r="C32" s="11" t="s">
        <v>54</v>
      </c>
      <c r="D32" s="12" t="s">
        <v>27</v>
      </c>
      <c r="E32" s="12">
        <v>200</v>
      </c>
      <c r="F32" s="13">
        <v>3060.9</v>
      </c>
      <c r="G32" s="13">
        <v>2394</v>
      </c>
      <c r="H32" s="13">
        <v>1710</v>
      </c>
      <c r="I32" s="39">
        <f t="shared" si="3"/>
        <v>2388.3000000000002</v>
      </c>
      <c r="J32" s="39">
        <f t="shared" si="4"/>
        <v>675.47</v>
      </c>
      <c r="K32" s="39">
        <f t="shared" si="5"/>
        <v>28.28</v>
      </c>
      <c r="L32" s="13">
        <f t="shared" si="6"/>
        <v>477660</v>
      </c>
      <c r="N32" s="15"/>
    </row>
    <row r="33" spans="1:14" ht="25.5" x14ac:dyDescent="0.25">
      <c r="A33" s="9" t="s">
        <v>25</v>
      </c>
      <c r="B33" s="10">
        <v>28</v>
      </c>
      <c r="C33" s="11" t="s">
        <v>55</v>
      </c>
      <c r="D33" s="12" t="s">
        <v>27</v>
      </c>
      <c r="E33" s="12">
        <v>100</v>
      </c>
      <c r="F33" s="13">
        <v>4650.3999999999996</v>
      </c>
      <c r="G33" s="13">
        <v>3637</v>
      </c>
      <c r="H33" s="13">
        <v>2598</v>
      </c>
      <c r="I33" s="39">
        <f t="shared" si="3"/>
        <v>3628.47</v>
      </c>
      <c r="J33" s="39">
        <f t="shared" si="4"/>
        <v>1026.23</v>
      </c>
      <c r="K33" s="39">
        <f t="shared" si="5"/>
        <v>28.28</v>
      </c>
      <c r="L33" s="13">
        <f t="shared" si="6"/>
        <v>362847</v>
      </c>
      <c r="M33" s="14"/>
      <c r="N33" s="15"/>
    </row>
    <row r="34" spans="1:14" ht="63.75" x14ac:dyDescent="0.25">
      <c r="A34" s="9" t="s">
        <v>25</v>
      </c>
      <c r="B34" s="10">
        <v>29</v>
      </c>
      <c r="C34" s="11" t="s">
        <v>56</v>
      </c>
      <c r="D34" s="12" t="s">
        <v>27</v>
      </c>
      <c r="E34" s="12">
        <v>50</v>
      </c>
      <c r="F34" s="13">
        <v>4102.5</v>
      </c>
      <c r="G34" s="13">
        <v>3209</v>
      </c>
      <c r="H34" s="13">
        <v>2292</v>
      </c>
      <c r="I34" s="39">
        <f t="shared" si="3"/>
        <v>3201.17</v>
      </c>
      <c r="J34" s="39">
        <f t="shared" si="4"/>
        <v>905.28</v>
      </c>
      <c r="K34" s="39">
        <f t="shared" si="5"/>
        <v>28.28</v>
      </c>
      <c r="L34" s="13">
        <f t="shared" si="6"/>
        <v>160058.5</v>
      </c>
      <c r="M34" s="14"/>
      <c r="N34" s="41"/>
    </row>
    <row r="35" spans="1:14" ht="51" x14ac:dyDescent="0.25">
      <c r="A35" s="9" t="s">
        <v>25</v>
      </c>
      <c r="B35" s="10">
        <v>30</v>
      </c>
      <c r="C35" s="11" t="s">
        <v>57</v>
      </c>
      <c r="D35" s="12" t="s">
        <v>27</v>
      </c>
      <c r="E35" s="12">
        <v>50</v>
      </c>
      <c r="F35" s="13">
        <v>4004.2</v>
      </c>
      <c r="G35" s="13">
        <v>3132</v>
      </c>
      <c r="H35" s="13">
        <v>2237</v>
      </c>
      <c r="I35" s="39">
        <f t="shared" si="3"/>
        <v>3124.4</v>
      </c>
      <c r="J35" s="39">
        <f t="shared" si="4"/>
        <v>883.62</v>
      </c>
      <c r="K35" s="39">
        <f t="shared" si="5"/>
        <v>28.28</v>
      </c>
      <c r="L35" s="13">
        <f t="shared" si="6"/>
        <v>156220</v>
      </c>
      <c r="M35" s="16"/>
      <c r="N35" s="40"/>
    </row>
    <row r="36" spans="1:14" x14ac:dyDescent="0.25">
      <c r="A36" s="9" t="s">
        <v>58</v>
      </c>
      <c r="B36" s="10">
        <v>31</v>
      </c>
      <c r="C36" s="11" t="s">
        <v>59</v>
      </c>
      <c r="D36" s="12" t="s">
        <v>27</v>
      </c>
      <c r="E36" s="12">
        <v>1</v>
      </c>
      <c r="F36" s="13">
        <v>23050</v>
      </c>
      <c r="G36" s="13">
        <v>22605</v>
      </c>
      <c r="H36" s="13">
        <v>23250</v>
      </c>
      <c r="I36" s="39">
        <f t="shared" si="3"/>
        <v>22968.33</v>
      </c>
      <c r="J36" s="39">
        <f t="shared" si="4"/>
        <v>330.16</v>
      </c>
      <c r="K36" s="39">
        <f t="shared" si="5"/>
        <v>1.44</v>
      </c>
      <c r="L36" s="13">
        <f t="shared" si="6"/>
        <v>22968.33</v>
      </c>
      <c r="M36" s="16"/>
      <c r="N36" s="15"/>
    </row>
    <row r="37" spans="1:14" x14ac:dyDescent="0.25">
      <c r="A37" s="9" t="s">
        <v>58</v>
      </c>
      <c r="B37" s="10">
        <v>32</v>
      </c>
      <c r="C37" s="11" t="s">
        <v>60</v>
      </c>
      <c r="D37" s="12" t="s">
        <v>27</v>
      </c>
      <c r="E37" s="12">
        <v>1</v>
      </c>
      <c r="F37" s="13">
        <v>14200</v>
      </c>
      <c r="G37" s="13">
        <v>14500</v>
      </c>
      <c r="H37" s="13">
        <v>15045.67</v>
      </c>
      <c r="I37" s="39">
        <f t="shared" si="3"/>
        <v>14581.89</v>
      </c>
      <c r="J37" s="39">
        <f t="shared" si="4"/>
        <v>428.74</v>
      </c>
      <c r="K37" s="39">
        <f t="shared" si="5"/>
        <v>2.94</v>
      </c>
      <c r="L37" s="13">
        <f t="shared" si="6"/>
        <v>14581.89</v>
      </c>
      <c r="M37" s="16"/>
      <c r="N37" s="15"/>
    </row>
    <row r="38" spans="1:14" x14ac:dyDescent="0.25">
      <c r="A38" s="9" t="s">
        <v>61</v>
      </c>
      <c r="B38" s="10">
        <v>33</v>
      </c>
      <c r="C38" s="11" t="s">
        <v>62</v>
      </c>
      <c r="D38" s="12" t="s">
        <v>27</v>
      </c>
      <c r="E38" s="12">
        <v>2</v>
      </c>
      <c r="F38" s="13">
        <v>8550</v>
      </c>
      <c r="G38" s="13">
        <v>8510</v>
      </c>
      <c r="H38" s="13">
        <v>8570</v>
      </c>
      <c r="I38" s="39">
        <f t="shared" si="3"/>
        <v>8543.33</v>
      </c>
      <c r="J38" s="39">
        <f t="shared" si="4"/>
        <v>30.55</v>
      </c>
      <c r="K38" s="39">
        <f t="shared" si="5"/>
        <v>0.36</v>
      </c>
      <c r="L38" s="13">
        <f t="shared" si="6"/>
        <v>17086.66</v>
      </c>
      <c r="M38" s="16"/>
      <c r="N38" s="15"/>
    </row>
    <row r="39" spans="1:14" x14ac:dyDescent="0.25">
      <c r="A39" s="9" t="s">
        <v>61</v>
      </c>
      <c r="B39" s="10">
        <v>34</v>
      </c>
      <c r="C39" s="11" t="s">
        <v>63</v>
      </c>
      <c r="D39" s="12" t="s">
        <v>27</v>
      </c>
      <c r="E39" s="12">
        <v>2</v>
      </c>
      <c r="F39" s="13">
        <v>13300</v>
      </c>
      <c r="G39" s="13">
        <v>13203</v>
      </c>
      <c r="H39" s="13">
        <v>13350</v>
      </c>
      <c r="I39" s="39">
        <f t="shared" si="3"/>
        <v>13284.33</v>
      </c>
      <c r="J39" s="39">
        <f t="shared" si="4"/>
        <v>74.739999999999995</v>
      </c>
      <c r="K39" s="39">
        <f t="shared" si="5"/>
        <v>0.56000000000000005</v>
      </c>
      <c r="L39" s="13">
        <f t="shared" si="6"/>
        <v>26568.66</v>
      </c>
      <c r="M39" s="16"/>
      <c r="N39" s="15"/>
    </row>
    <row r="40" spans="1:14" ht="25.5" x14ac:dyDescent="0.25">
      <c r="A40" s="9" t="s">
        <v>61</v>
      </c>
      <c r="B40" s="10">
        <v>35</v>
      </c>
      <c r="C40" s="11" t="s">
        <v>64</v>
      </c>
      <c r="D40" s="12" t="s">
        <v>27</v>
      </c>
      <c r="E40" s="12">
        <v>2</v>
      </c>
      <c r="F40" s="13">
        <v>350000</v>
      </c>
      <c r="G40" s="13">
        <v>349440</v>
      </c>
      <c r="H40" s="13">
        <v>351000</v>
      </c>
      <c r="I40" s="39">
        <f t="shared" si="3"/>
        <v>350146.67</v>
      </c>
      <c r="J40" s="39">
        <f t="shared" si="4"/>
        <v>790.27</v>
      </c>
      <c r="K40" s="39">
        <f t="shared" si="5"/>
        <v>0.23</v>
      </c>
      <c r="L40" s="13">
        <f t="shared" si="6"/>
        <v>700293.34</v>
      </c>
      <c r="M40" s="16"/>
      <c r="N40" s="15"/>
    </row>
    <row r="41" spans="1:14" x14ac:dyDescent="0.25">
      <c r="A41" s="9" t="s">
        <v>61</v>
      </c>
      <c r="B41" s="10">
        <v>36</v>
      </c>
      <c r="C41" s="11" t="s">
        <v>65</v>
      </c>
      <c r="D41" s="12" t="s">
        <v>27</v>
      </c>
      <c r="E41" s="12">
        <v>30</v>
      </c>
      <c r="F41" s="13">
        <v>500</v>
      </c>
      <c r="G41" s="13">
        <v>483</v>
      </c>
      <c r="H41" s="13">
        <v>510</v>
      </c>
      <c r="I41" s="39">
        <f t="shared" si="3"/>
        <v>497.67</v>
      </c>
      <c r="J41" s="39">
        <f t="shared" si="4"/>
        <v>13.65</v>
      </c>
      <c r="K41" s="39">
        <f t="shared" si="5"/>
        <v>2.74</v>
      </c>
      <c r="L41" s="13">
        <f t="shared" si="6"/>
        <v>14930.1</v>
      </c>
      <c r="M41" s="16"/>
      <c r="N41" s="15"/>
    </row>
    <row r="42" spans="1:14" x14ac:dyDescent="0.25">
      <c r="A42" s="9" t="s">
        <v>61</v>
      </c>
      <c r="B42" s="10">
        <v>37</v>
      </c>
      <c r="C42" s="11" t="s">
        <v>66</v>
      </c>
      <c r="D42" s="12" t="s">
        <v>27</v>
      </c>
      <c r="E42" s="12">
        <v>5</v>
      </c>
      <c r="F42" s="13">
        <v>29100</v>
      </c>
      <c r="G42" s="13">
        <v>29025</v>
      </c>
      <c r="H42" s="13">
        <v>29500</v>
      </c>
      <c r="I42" s="39">
        <f t="shared" si="3"/>
        <v>29208.33</v>
      </c>
      <c r="J42" s="39">
        <f t="shared" si="4"/>
        <v>255.36</v>
      </c>
      <c r="K42" s="39">
        <f t="shared" si="5"/>
        <v>0.87</v>
      </c>
      <c r="L42" s="13">
        <f t="shared" si="6"/>
        <v>146041.65</v>
      </c>
      <c r="M42" s="16"/>
      <c r="N42" s="15"/>
    </row>
    <row r="43" spans="1:14" x14ac:dyDescent="0.25">
      <c r="A43" s="9" t="s">
        <v>61</v>
      </c>
      <c r="B43" s="10">
        <v>38</v>
      </c>
      <c r="C43" s="11" t="s">
        <v>67</v>
      </c>
      <c r="D43" s="12" t="s">
        <v>27</v>
      </c>
      <c r="E43" s="12">
        <v>3</v>
      </c>
      <c r="F43" s="13">
        <v>8050</v>
      </c>
      <c r="G43" s="13">
        <v>8028</v>
      </c>
      <c r="H43" s="13">
        <v>8200</v>
      </c>
      <c r="I43" s="39">
        <f t="shared" si="3"/>
        <v>8092.67</v>
      </c>
      <c r="J43" s="39">
        <f t="shared" si="4"/>
        <v>93.6</v>
      </c>
      <c r="K43" s="39">
        <f t="shared" si="5"/>
        <v>1.1599999999999999</v>
      </c>
      <c r="L43" s="13">
        <f t="shared" si="6"/>
        <v>24278.01</v>
      </c>
      <c r="M43" s="16"/>
      <c r="N43" s="15"/>
    </row>
    <row r="44" spans="1:14" x14ac:dyDescent="0.25">
      <c r="A44" s="9" t="s">
        <v>61</v>
      </c>
      <c r="B44" s="10">
        <v>39</v>
      </c>
      <c r="C44" s="11" t="s">
        <v>68</v>
      </c>
      <c r="D44" s="12" t="s">
        <v>27</v>
      </c>
      <c r="E44" s="12">
        <v>3</v>
      </c>
      <c r="F44" s="13">
        <v>92000</v>
      </c>
      <c r="G44" s="13">
        <v>90450</v>
      </c>
      <c r="H44" s="13">
        <v>91500</v>
      </c>
      <c r="I44" s="39">
        <f t="shared" si="3"/>
        <v>91316.67</v>
      </c>
      <c r="J44" s="39">
        <f t="shared" si="4"/>
        <v>791.1</v>
      </c>
      <c r="K44" s="39">
        <f t="shared" si="5"/>
        <v>0.87</v>
      </c>
      <c r="L44" s="13">
        <f t="shared" si="6"/>
        <v>273950.01</v>
      </c>
      <c r="M44" s="16"/>
      <c r="N44" s="15"/>
    </row>
    <row r="45" spans="1:14" ht="51" x14ac:dyDescent="0.25">
      <c r="A45" s="9" t="s">
        <v>61</v>
      </c>
      <c r="B45" s="10">
        <v>40</v>
      </c>
      <c r="C45" s="11" t="s">
        <v>69</v>
      </c>
      <c r="D45" s="12" t="s">
        <v>27</v>
      </c>
      <c r="E45" s="12">
        <v>1</v>
      </c>
      <c r="F45" s="13">
        <v>140000</v>
      </c>
      <c r="G45" s="13">
        <v>149500</v>
      </c>
      <c r="H45" s="13">
        <v>114750</v>
      </c>
      <c r="I45" s="39">
        <f t="shared" si="3"/>
        <v>134750</v>
      </c>
      <c r="J45" s="39">
        <f t="shared" si="4"/>
        <v>17960.03</v>
      </c>
      <c r="K45" s="39">
        <f t="shared" si="5"/>
        <v>13.33</v>
      </c>
      <c r="L45" s="13">
        <f t="shared" si="6"/>
        <v>134750</v>
      </c>
      <c r="M45" s="16"/>
      <c r="N45" s="15"/>
    </row>
    <row r="46" spans="1:14" ht="25.5" x14ac:dyDescent="0.25">
      <c r="A46" s="9" t="s">
        <v>61</v>
      </c>
      <c r="B46" s="10">
        <v>41</v>
      </c>
      <c r="C46" s="11" t="s">
        <v>70</v>
      </c>
      <c r="D46" s="12" t="s">
        <v>27</v>
      </c>
      <c r="E46" s="12">
        <v>3</v>
      </c>
      <c r="F46" s="13">
        <v>106000</v>
      </c>
      <c r="G46" s="13">
        <v>105840</v>
      </c>
      <c r="H46" s="13">
        <v>107000</v>
      </c>
      <c r="I46" s="39">
        <f t="shared" si="3"/>
        <v>106280</v>
      </c>
      <c r="J46" s="39">
        <f t="shared" si="4"/>
        <v>628.65</v>
      </c>
      <c r="K46" s="39">
        <f t="shared" si="5"/>
        <v>0.59</v>
      </c>
      <c r="L46" s="13">
        <f t="shared" si="6"/>
        <v>318840</v>
      </c>
      <c r="M46" s="16"/>
      <c r="N46" s="15"/>
    </row>
    <row r="47" spans="1:14" ht="25.5" x14ac:dyDescent="0.25">
      <c r="A47" s="9" t="s">
        <v>61</v>
      </c>
      <c r="B47" s="10">
        <v>42</v>
      </c>
      <c r="C47" s="11" t="s">
        <v>71</v>
      </c>
      <c r="D47" s="12" t="s">
        <v>27</v>
      </c>
      <c r="E47" s="12">
        <v>3</v>
      </c>
      <c r="F47" s="13">
        <v>28000</v>
      </c>
      <c r="G47" s="13">
        <v>26730</v>
      </c>
      <c r="H47" s="13">
        <v>27900</v>
      </c>
      <c r="I47" s="39">
        <f t="shared" si="3"/>
        <v>27543.33</v>
      </c>
      <c r="J47" s="39">
        <f t="shared" si="4"/>
        <v>706.14</v>
      </c>
      <c r="K47" s="39">
        <f t="shared" si="5"/>
        <v>2.56</v>
      </c>
      <c r="L47" s="13">
        <f t="shared" si="6"/>
        <v>82629.990000000005</v>
      </c>
      <c r="M47" s="16"/>
      <c r="N47" s="15"/>
    </row>
    <row r="48" spans="1:14" ht="38.25" x14ac:dyDescent="0.25">
      <c r="A48" s="9" t="s">
        <v>61</v>
      </c>
      <c r="B48" s="10">
        <v>43</v>
      </c>
      <c r="C48" s="11" t="s">
        <v>72</v>
      </c>
      <c r="D48" s="12" t="s">
        <v>27</v>
      </c>
      <c r="E48" s="12">
        <v>3</v>
      </c>
      <c r="F48" s="13">
        <v>82000</v>
      </c>
      <c r="G48" s="13">
        <v>81540</v>
      </c>
      <c r="H48" s="13">
        <v>82500</v>
      </c>
      <c r="I48" s="39">
        <f t="shared" si="3"/>
        <v>82013.33</v>
      </c>
      <c r="J48" s="39">
        <f t="shared" si="4"/>
        <v>480.14</v>
      </c>
      <c r="K48" s="39">
        <f t="shared" si="5"/>
        <v>0.59</v>
      </c>
      <c r="L48" s="13">
        <f t="shared" si="6"/>
        <v>246039.99</v>
      </c>
      <c r="M48" s="16"/>
      <c r="N48" s="15"/>
    </row>
    <row r="49" spans="1:14" x14ac:dyDescent="0.25">
      <c r="A49" s="9" t="s">
        <v>61</v>
      </c>
      <c r="B49" s="10">
        <v>44</v>
      </c>
      <c r="C49" s="11" t="s">
        <v>73</v>
      </c>
      <c r="D49" s="12" t="s">
        <v>27</v>
      </c>
      <c r="E49" s="12">
        <v>3</v>
      </c>
      <c r="F49" s="13">
        <v>3550</v>
      </c>
      <c r="G49" s="13">
        <v>3510</v>
      </c>
      <c r="H49" s="13">
        <v>3600</v>
      </c>
      <c r="I49" s="39">
        <f t="shared" si="3"/>
        <v>3553.33</v>
      </c>
      <c r="J49" s="39">
        <f t="shared" si="4"/>
        <v>45.09</v>
      </c>
      <c r="K49" s="39">
        <f t="shared" si="5"/>
        <v>1.27</v>
      </c>
      <c r="L49" s="13">
        <f t="shared" si="6"/>
        <v>10659.99</v>
      </c>
      <c r="M49" s="16"/>
      <c r="N49" s="15"/>
    </row>
    <row r="50" spans="1:14" x14ac:dyDescent="0.25">
      <c r="A50" s="9" t="s">
        <v>61</v>
      </c>
      <c r="B50" s="10">
        <v>45</v>
      </c>
      <c r="C50" s="11" t="s">
        <v>74</v>
      </c>
      <c r="D50" s="12" t="s">
        <v>27</v>
      </c>
      <c r="E50" s="12">
        <v>3</v>
      </c>
      <c r="F50" s="13">
        <v>3550</v>
      </c>
      <c r="G50" s="13">
        <v>3510</v>
      </c>
      <c r="H50" s="13">
        <v>3600</v>
      </c>
      <c r="I50" s="39">
        <f t="shared" si="3"/>
        <v>3553.33</v>
      </c>
      <c r="J50" s="39">
        <f t="shared" si="4"/>
        <v>45.09</v>
      </c>
      <c r="K50" s="39">
        <f t="shared" si="5"/>
        <v>1.27</v>
      </c>
      <c r="L50" s="13">
        <f t="shared" si="6"/>
        <v>10659.99</v>
      </c>
      <c r="M50" s="16"/>
      <c r="N50" s="15"/>
    </row>
    <row r="51" spans="1:14" ht="25.5" x14ac:dyDescent="0.25">
      <c r="A51" s="9" t="s">
        <v>61</v>
      </c>
      <c r="B51" s="10">
        <v>46</v>
      </c>
      <c r="C51" s="11" t="s">
        <v>75</v>
      </c>
      <c r="D51" s="12" t="s">
        <v>27</v>
      </c>
      <c r="E51" s="12">
        <v>3</v>
      </c>
      <c r="F51" s="13">
        <v>3550</v>
      </c>
      <c r="G51" s="13">
        <v>3510</v>
      </c>
      <c r="H51" s="13">
        <v>3600</v>
      </c>
      <c r="I51" s="39">
        <f t="shared" si="3"/>
        <v>3553.33</v>
      </c>
      <c r="J51" s="39">
        <f t="shared" si="4"/>
        <v>45.09</v>
      </c>
      <c r="K51" s="39">
        <f t="shared" si="5"/>
        <v>1.27</v>
      </c>
      <c r="L51" s="13">
        <f t="shared" si="6"/>
        <v>10659.99</v>
      </c>
      <c r="M51" s="16"/>
      <c r="N51" s="15"/>
    </row>
    <row r="52" spans="1:14" ht="38.25" x14ac:dyDescent="0.25">
      <c r="A52" s="9" t="s">
        <v>61</v>
      </c>
      <c r="B52" s="10">
        <v>47</v>
      </c>
      <c r="C52" s="11" t="s">
        <v>76</v>
      </c>
      <c r="D52" s="12" t="s">
        <v>27</v>
      </c>
      <c r="E52" s="12">
        <v>3</v>
      </c>
      <c r="F52" s="13">
        <v>3550</v>
      </c>
      <c r="G52" s="13">
        <v>3510</v>
      </c>
      <c r="H52" s="13">
        <v>3600</v>
      </c>
      <c r="I52" s="39">
        <f t="shared" si="3"/>
        <v>3553.33</v>
      </c>
      <c r="J52" s="39">
        <f t="shared" si="4"/>
        <v>45.09</v>
      </c>
      <c r="K52" s="39">
        <f t="shared" si="5"/>
        <v>1.27</v>
      </c>
      <c r="L52" s="13">
        <f t="shared" si="6"/>
        <v>10659.99</v>
      </c>
      <c r="M52" s="16"/>
      <c r="N52" s="15"/>
    </row>
    <row r="53" spans="1:14" ht="25.5" x14ac:dyDescent="0.25">
      <c r="A53" s="9" t="s">
        <v>61</v>
      </c>
      <c r="B53" s="10">
        <v>48</v>
      </c>
      <c r="C53" s="11" t="s">
        <v>77</v>
      </c>
      <c r="D53" s="12" t="s">
        <v>27</v>
      </c>
      <c r="E53" s="12">
        <v>3</v>
      </c>
      <c r="F53" s="13">
        <v>48600</v>
      </c>
      <c r="G53" s="13">
        <v>48182</v>
      </c>
      <c r="H53" s="13">
        <v>49000</v>
      </c>
      <c r="I53" s="39">
        <f t="shared" si="3"/>
        <v>48594</v>
      </c>
      <c r="J53" s="39">
        <f t="shared" si="4"/>
        <v>409.03</v>
      </c>
      <c r="K53" s="39">
        <f t="shared" si="5"/>
        <v>0.84</v>
      </c>
      <c r="L53" s="13">
        <f t="shared" si="6"/>
        <v>145782</v>
      </c>
      <c r="M53" s="16"/>
      <c r="N53" s="15"/>
    </row>
    <row r="54" spans="1:14" ht="25.5" x14ac:dyDescent="0.25">
      <c r="A54" s="9" t="s">
        <v>61</v>
      </c>
      <c r="B54" s="10">
        <v>49</v>
      </c>
      <c r="C54" s="11" t="s">
        <v>78</v>
      </c>
      <c r="D54" s="12" t="s">
        <v>27</v>
      </c>
      <c r="E54" s="12">
        <v>13</v>
      </c>
      <c r="F54" s="13">
        <v>70500</v>
      </c>
      <c r="G54" s="13">
        <v>70200</v>
      </c>
      <c r="H54" s="13">
        <v>71000</v>
      </c>
      <c r="I54" s="39">
        <f t="shared" si="3"/>
        <v>70566.67</v>
      </c>
      <c r="J54" s="39">
        <f t="shared" si="4"/>
        <v>404.15</v>
      </c>
      <c r="K54" s="39">
        <f t="shared" si="5"/>
        <v>0.56999999999999995</v>
      </c>
      <c r="L54" s="13">
        <f t="shared" si="6"/>
        <v>917366.71</v>
      </c>
      <c r="M54" s="16"/>
      <c r="N54" s="15"/>
    </row>
    <row r="55" spans="1:14" ht="38.25" x14ac:dyDescent="0.25">
      <c r="A55" s="9" t="s">
        <v>61</v>
      </c>
      <c r="B55" s="10">
        <v>50</v>
      </c>
      <c r="C55" s="11" t="s">
        <v>79</v>
      </c>
      <c r="D55" s="12" t="s">
        <v>27</v>
      </c>
      <c r="E55" s="12">
        <v>8</v>
      </c>
      <c r="F55" s="13">
        <v>11000</v>
      </c>
      <c r="G55" s="13">
        <v>10800</v>
      </c>
      <c r="H55" s="13">
        <v>11200</v>
      </c>
      <c r="I55" s="39">
        <f t="shared" si="3"/>
        <v>11000</v>
      </c>
      <c r="J55" s="39">
        <f t="shared" si="4"/>
        <v>200</v>
      </c>
      <c r="K55" s="39">
        <f t="shared" si="5"/>
        <v>1.82</v>
      </c>
      <c r="L55" s="13">
        <f t="shared" si="6"/>
        <v>88000</v>
      </c>
      <c r="M55" s="16"/>
      <c r="N55" s="15"/>
    </row>
    <row r="56" spans="1:14" ht="25.5" x14ac:dyDescent="0.25">
      <c r="A56" s="9" t="s">
        <v>61</v>
      </c>
      <c r="B56" s="10">
        <v>51</v>
      </c>
      <c r="C56" s="11" t="s">
        <v>80</v>
      </c>
      <c r="D56" s="12" t="s">
        <v>27</v>
      </c>
      <c r="E56" s="12">
        <v>3</v>
      </c>
      <c r="F56" s="13">
        <v>29900</v>
      </c>
      <c r="G56" s="13">
        <v>28905</v>
      </c>
      <c r="H56" s="13">
        <v>29500</v>
      </c>
      <c r="I56" s="39">
        <f t="shared" si="3"/>
        <v>29435</v>
      </c>
      <c r="J56" s="39">
        <f t="shared" si="4"/>
        <v>500.67</v>
      </c>
      <c r="K56" s="39">
        <f t="shared" si="5"/>
        <v>1.7</v>
      </c>
      <c r="L56" s="13">
        <f t="shared" si="6"/>
        <v>88305</v>
      </c>
      <c r="M56" s="16"/>
      <c r="N56" s="15"/>
    </row>
    <row r="57" spans="1:14" ht="25.5" x14ac:dyDescent="0.25">
      <c r="A57" s="9" t="s">
        <v>61</v>
      </c>
      <c r="B57" s="10">
        <v>52</v>
      </c>
      <c r="C57" s="11" t="s">
        <v>81</v>
      </c>
      <c r="D57" s="12" t="s">
        <v>27</v>
      </c>
      <c r="E57" s="12">
        <v>2</v>
      </c>
      <c r="F57" s="13">
        <v>16000</v>
      </c>
      <c r="G57" s="13">
        <v>15255</v>
      </c>
      <c r="H57" s="13">
        <v>15900</v>
      </c>
      <c r="I57" s="39">
        <f t="shared" si="3"/>
        <v>15718.33</v>
      </c>
      <c r="J57" s="39">
        <f t="shared" si="4"/>
        <v>404.36</v>
      </c>
      <c r="K57" s="39">
        <f t="shared" si="5"/>
        <v>2.57</v>
      </c>
      <c r="L57" s="13">
        <f t="shared" si="6"/>
        <v>31436.66</v>
      </c>
      <c r="M57" s="16"/>
      <c r="N57" s="15"/>
    </row>
    <row r="58" spans="1:14" ht="25.5" x14ac:dyDescent="0.25">
      <c r="A58" s="9" t="s">
        <v>61</v>
      </c>
      <c r="B58" s="10">
        <v>53</v>
      </c>
      <c r="C58" s="11" t="s">
        <v>82</v>
      </c>
      <c r="D58" s="12" t="s">
        <v>27</v>
      </c>
      <c r="E58" s="12">
        <v>7</v>
      </c>
      <c r="F58" s="13">
        <v>68000</v>
      </c>
      <c r="G58" s="13">
        <v>67500</v>
      </c>
      <c r="H58" s="13">
        <v>68500</v>
      </c>
      <c r="I58" s="39">
        <f t="shared" si="3"/>
        <v>68000</v>
      </c>
      <c r="J58" s="39">
        <f t="shared" si="4"/>
        <v>500</v>
      </c>
      <c r="K58" s="39">
        <f t="shared" si="5"/>
        <v>0.74</v>
      </c>
      <c r="L58" s="13">
        <f t="shared" si="6"/>
        <v>476000</v>
      </c>
      <c r="M58" s="16"/>
      <c r="N58" s="15"/>
    </row>
    <row r="59" spans="1:14" x14ac:dyDescent="0.25">
      <c r="A59" s="9" t="s">
        <v>61</v>
      </c>
      <c r="B59" s="10">
        <v>54</v>
      </c>
      <c r="C59" s="11" t="s">
        <v>83</v>
      </c>
      <c r="D59" s="12" t="s">
        <v>27</v>
      </c>
      <c r="E59" s="12">
        <v>9</v>
      </c>
      <c r="F59" s="13">
        <v>11000</v>
      </c>
      <c r="G59" s="13">
        <v>10800</v>
      </c>
      <c r="H59" s="13">
        <v>12000</v>
      </c>
      <c r="I59" s="39">
        <f t="shared" si="3"/>
        <v>11266.67</v>
      </c>
      <c r="J59" s="39">
        <f t="shared" si="4"/>
        <v>642.91</v>
      </c>
      <c r="K59" s="39">
        <f t="shared" si="5"/>
        <v>5.71</v>
      </c>
      <c r="L59" s="13">
        <f t="shared" si="6"/>
        <v>101400.03</v>
      </c>
      <c r="M59" s="16"/>
      <c r="N59" s="15"/>
    </row>
    <row r="60" spans="1:14" ht="25.5" x14ac:dyDescent="0.25">
      <c r="A60" s="9" t="s">
        <v>84</v>
      </c>
      <c r="B60" s="10">
        <v>55</v>
      </c>
      <c r="C60" s="11" t="s">
        <v>85</v>
      </c>
      <c r="D60" s="12" t="s">
        <v>27</v>
      </c>
      <c r="E60" s="12">
        <v>3</v>
      </c>
      <c r="F60" s="13">
        <v>2470000</v>
      </c>
      <c r="G60" s="13">
        <v>2600000</v>
      </c>
      <c r="H60" s="13">
        <v>2730000</v>
      </c>
      <c r="I60" s="39">
        <f t="shared" si="3"/>
        <v>2600000</v>
      </c>
      <c r="J60" s="39">
        <f t="shared" si="4"/>
        <v>130000</v>
      </c>
      <c r="K60" s="39">
        <f t="shared" si="5"/>
        <v>5</v>
      </c>
      <c r="L60" s="13">
        <f t="shared" si="6"/>
        <v>7800000</v>
      </c>
      <c r="M60" s="16"/>
      <c r="N60" s="15"/>
    </row>
    <row r="61" spans="1:14" x14ac:dyDescent="0.25">
      <c r="A61" s="9" t="s">
        <v>84</v>
      </c>
      <c r="B61" s="10">
        <v>56</v>
      </c>
      <c r="C61" s="11" t="s">
        <v>86</v>
      </c>
      <c r="D61" s="12" t="s">
        <v>27</v>
      </c>
      <c r="E61" s="12">
        <v>1</v>
      </c>
      <c r="F61" s="13">
        <v>135998</v>
      </c>
      <c r="G61" s="13">
        <v>143155</v>
      </c>
      <c r="H61" s="13">
        <v>150313</v>
      </c>
      <c r="I61" s="39">
        <f t="shared" si="3"/>
        <v>143155.32999999999</v>
      </c>
      <c r="J61" s="39">
        <f t="shared" si="4"/>
        <v>7157.5</v>
      </c>
      <c r="K61" s="39">
        <f t="shared" si="5"/>
        <v>5</v>
      </c>
      <c r="L61" s="13">
        <f t="shared" si="6"/>
        <v>143155.32999999999</v>
      </c>
      <c r="M61" s="16"/>
      <c r="N61" s="15"/>
    </row>
    <row r="62" spans="1:14" x14ac:dyDescent="0.25">
      <c r="A62" s="9" t="s">
        <v>87</v>
      </c>
      <c r="B62" s="10">
        <v>57</v>
      </c>
      <c r="C62" s="11" t="s">
        <v>88</v>
      </c>
      <c r="D62" s="12" t="s">
        <v>27</v>
      </c>
      <c r="E62" s="12">
        <v>3</v>
      </c>
      <c r="F62" s="13">
        <v>7038</v>
      </c>
      <c r="G62" s="13">
        <v>7500</v>
      </c>
      <c r="H62" s="13">
        <v>7460</v>
      </c>
      <c r="I62" s="39">
        <f t="shared" si="3"/>
        <v>7332.67</v>
      </c>
      <c r="J62" s="39">
        <f t="shared" si="4"/>
        <v>255.97</v>
      </c>
      <c r="K62" s="39">
        <f t="shared" si="5"/>
        <v>3.49</v>
      </c>
      <c r="L62" s="13">
        <f t="shared" si="6"/>
        <v>21998.01</v>
      </c>
      <c r="M62" s="16"/>
      <c r="N62" s="15"/>
    </row>
    <row r="63" spans="1:14" x14ac:dyDescent="0.25">
      <c r="A63" s="9" t="s">
        <v>87</v>
      </c>
      <c r="B63" s="10">
        <v>58</v>
      </c>
      <c r="C63" s="11" t="s">
        <v>89</v>
      </c>
      <c r="D63" s="12" t="s">
        <v>27</v>
      </c>
      <c r="E63" s="12">
        <v>1</v>
      </c>
      <c r="F63" s="13">
        <v>2448</v>
      </c>
      <c r="G63" s="13">
        <v>2600</v>
      </c>
      <c r="H63" s="13">
        <v>2600</v>
      </c>
      <c r="I63" s="39">
        <f t="shared" si="3"/>
        <v>2549.33</v>
      </c>
      <c r="J63" s="39">
        <f t="shared" si="4"/>
        <v>87.76</v>
      </c>
      <c r="K63" s="39">
        <f t="shared" si="5"/>
        <v>3.44</v>
      </c>
      <c r="L63" s="13">
        <f t="shared" si="6"/>
        <v>2549.33</v>
      </c>
      <c r="M63" s="16"/>
      <c r="N63" s="15"/>
    </row>
    <row r="64" spans="1:14" x14ac:dyDescent="0.25">
      <c r="A64" s="9" t="s">
        <v>87</v>
      </c>
      <c r="B64" s="10">
        <v>59</v>
      </c>
      <c r="C64" s="11" t="s">
        <v>90</v>
      </c>
      <c r="D64" s="12" t="s">
        <v>27</v>
      </c>
      <c r="E64" s="12">
        <v>1</v>
      </c>
      <c r="F64" s="13">
        <v>6750</v>
      </c>
      <c r="G64" s="13">
        <v>7200</v>
      </c>
      <c r="H64" s="13">
        <v>7155</v>
      </c>
      <c r="I64" s="39">
        <f t="shared" si="3"/>
        <v>7035</v>
      </c>
      <c r="J64" s="39">
        <f t="shared" si="4"/>
        <v>247.84</v>
      </c>
      <c r="K64" s="39">
        <f t="shared" si="5"/>
        <v>3.52</v>
      </c>
      <c r="L64" s="13">
        <f t="shared" si="6"/>
        <v>7035</v>
      </c>
      <c r="M64" s="16"/>
      <c r="N64" s="15"/>
    </row>
    <row r="65" spans="1:14" x14ac:dyDescent="0.25">
      <c r="A65" s="9" t="s">
        <v>87</v>
      </c>
      <c r="B65" s="10">
        <v>60</v>
      </c>
      <c r="C65" s="11" t="s">
        <v>91</v>
      </c>
      <c r="D65" s="12" t="s">
        <v>27</v>
      </c>
      <c r="E65" s="12">
        <v>5</v>
      </c>
      <c r="F65" s="13">
        <v>7254</v>
      </c>
      <c r="G65" s="13">
        <v>7700</v>
      </c>
      <c r="H65" s="13">
        <v>7690</v>
      </c>
      <c r="I65" s="39">
        <f t="shared" si="3"/>
        <v>7548</v>
      </c>
      <c r="J65" s="39">
        <f t="shared" si="4"/>
        <v>254.66</v>
      </c>
      <c r="K65" s="39">
        <f t="shared" si="5"/>
        <v>3.37</v>
      </c>
      <c r="L65" s="13">
        <f t="shared" si="6"/>
        <v>37740</v>
      </c>
      <c r="M65" s="16"/>
      <c r="N65" s="15"/>
    </row>
    <row r="66" spans="1:14" x14ac:dyDescent="0.25">
      <c r="A66" s="9" t="s">
        <v>87</v>
      </c>
      <c r="B66" s="10">
        <v>61</v>
      </c>
      <c r="C66" s="11" t="s">
        <v>92</v>
      </c>
      <c r="D66" s="12" t="s">
        <v>27</v>
      </c>
      <c r="E66" s="12">
        <v>1</v>
      </c>
      <c r="F66" s="13">
        <v>4959</v>
      </c>
      <c r="G66" s="13">
        <v>5300</v>
      </c>
      <c r="H66" s="13">
        <v>5257</v>
      </c>
      <c r="I66" s="39">
        <f t="shared" si="3"/>
        <v>5172</v>
      </c>
      <c r="J66" s="39">
        <f t="shared" si="4"/>
        <v>185.71</v>
      </c>
      <c r="K66" s="39">
        <f t="shared" si="5"/>
        <v>3.59</v>
      </c>
      <c r="L66" s="13">
        <f t="shared" si="6"/>
        <v>5172</v>
      </c>
      <c r="M66" s="16"/>
      <c r="N66" s="15"/>
    </row>
    <row r="67" spans="1:14" x14ac:dyDescent="0.25">
      <c r="A67" s="9" t="s">
        <v>87</v>
      </c>
      <c r="B67" s="10">
        <v>62</v>
      </c>
      <c r="C67" s="11" t="s">
        <v>93</v>
      </c>
      <c r="D67" s="12" t="s">
        <v>27</v>
      </c>
      <c r="E67" s="12">
        <v>2</v>
      </c>
      <c r="F67" s="13">
        <v>9350</v>
      </c>
      <c r="G67" s="13">
        <v>9900</v>
      </c>
      <c r="H67" s="13">
        <v>9900</v>
      </c>
      <c r="I67" s="39">
        <f t="shared" si="3"/>
        <v>9716.67</v>
      </c>
      <c r="J67" s="39">
        <f t="shared" si="4"/>
        <v>317.54000000000002</v>
      </c>
      <c r="K67" s="39">
        <f t="shared" si="5"/>
        <v>3.27</v>
      </c>
      <c r="L67" s="13">
        <f t="shared" si="6"/>
        <v>19433.34</v>
      </c>
      <c r="M67" s="16"/>
      <c r="N67" s="15"/>
    </row>
    <row r="68" spans="1:14" x14ac:dyDescent="0.25">
      <c r="A68" s="9" t="s">
        <v>87</v>
      </c>
      <c r="B68" s="10">
        <v>63</v>
      </c>
      <c r="C68" s="11" t="s">
        <v>94</v>
      </c>
      <c r="D68" s="12" t="s">
        <v>27</v>
      </c>
      <c r="E68" s="12">
        <v>2</v>
      </c>
      <c r="F68" s="13">
        <v>7450</v>
      </c>
      <c r="G68" s="13">
        <v>8000</v>
      </c>
      <c r="H68" s="13">
        <v>7900</v>
      </c>
      <c r="I68" s="39">
        <f t="shared" si="3"/>
        <v>7783.33</v>
      </c>
      <c r="J68" s="39">
        <f t="shared" si="4"/>
        <v>292.97000000000003</v>
      </c>
      <c r="K68" s="39">
        <f t="shared" si="5"/>
        <v>3.76</v>
      </c>
      <c r="L68" s="13">
        <f t="shared" si="6"/>
        <v>15566.66</v>
      </c>
      <c r="M68" s="16"/>
      <c r="N68" s="15"/>
    </row>
    <row r="69" spans="1:14" x14ac:dyDescent="0.25">
      <c r="A69" s="9" t="s">
        <v>87</v>
      </c>
      <c r="B69" s="10">
        <v>64</v>
      </c>
      <c r="C69" s="11" t="s">
        <v>95</v>
      </c>
      <c r="D69" s="12" t="s">
        <v>27</v>
      </c>
      <c r="E69" s="12">
        <v>1</v>
      </c>
      <c r="F69" s="13">
        <v>13750</v>
      </c>
      <c r="G69" s="13">
        <v>14600</v>
      </c>
      <c r="H69" s="13">
        <v>14570</v>
      </c>
      <c r="I69" s="39">
        <f t="shared" si="3"/>
        <v>14306.67</v>
      </c>
      <c r="J69" s="39">
        <f t="shared" si="4"/>
        <v>482.32</v>
      </c>
      <c r="K69" s="39">
        <f t="shared" si="5"/>
        <v>3.37</v>
      </c>
      <c r="L69" s="13">
        <f t="shared" si="6"/>
        <v>14306.67</v>
      </c>
      <c r="M69" s="16"/>
      <c r="N69" s="15"/>
    </row>
    <row r="70" spans="1:14" x14ac:dyDescent="0.25">
      <c r="A70" s="9" t="s">
        <v>87</v>
      </c>
      <c r="B70" s="10">
        <v>65</v>
      </c>
      <c r="C70" s="11" t="s">
        <v>96</v>
      </c>
      <c r="D70" s="12" t="s">
        <v>27</v>
      </c>
      <c r="E70" s="12">
        <v>4</v>
      </c>
      <c r="F70" s="13">
        <v>5905</v>
      </c>
      <c r="G70" s="13">
        <v>4249</v>
      </c>
      <c r="H70" s="13">
        <v>5877</v>
      </c>
      <c r="I70" s="39">
        <f t="shared" si="3"/>
        <v>5343.67</v>
      </c>
      <c r="J70" s="39">
        <f t="shared" si="4"/>
        <v>948.11</v>
      </c>
      <c r="K70" s="39">
        <f t="shared" si="5"/>
        <v>17.739999999999998</v>
      </c>
      <c r="L70" s="13">
        <f t="shared" si="6"/>
        <v>21374.68</v>
      </c>
      <c r="M70" s="16"/>
      <c r="N70" s="15"/>
    </row>
    <row r="71" spans="1:14" x14ac:dyDescent="0.25">
      <c r="A71" s="9" t="s">
        <v>87</v>
      </c>
      <c r="B71" s="10">
        <v>66</v>
      </c>
      <c r="C71" s="11" t="s">
        <v>97</v>
      </c>
      <c r="D71" s="12" t="s">
        <v>27</v>
      </c>
      <c r="E71" s="12">
        <v>7</v>
      </c>
      <c r="F71" s="13">
        <v>8100</v>
      </c>
      <c r="G71" s="13">
        <v>8400</v>
      </c>
      <c r="H71" s="13">
        <v>8586</v>
      </c>
      <c r="I71" s="39">
        <f t="shared" ref="I71:I134" si="7">AVERAGE(F71:H71)</f>
        <v>8362</v>
      </c>
      <c r="J71" s="39">
        <f t="shared" ref="J71:J134" si="8">STDEVA(F71:H71)</f>
        <v>245.22</v>
      </c>
      <c r="K71" s="39">
        <f t="shared" ref="K71:K134" si="9">J71/I71*100</f>
        <v>2.93</v>
      </c>
      <c r="L71" s="13">
        <f t="shared" ref="L71:L134" si="10">I71*E71</f>
        <v>58534</v>
      </c>
      <c r="M71" s="16"/>
      <c r="N71" s="15"/>
    </row>
    <row r="72" spans="1:14" x14ac:dyDescent="0.25">
      <c r="A72" s="9" t="s">
        <v>87</v>
      </c>
      <c r="B72" s="10">
        <v>67</v>
      </c>
      <c r="C72" s="11" t="s">
        <v>98</v>
      </c>
      <c r="D72" s="12" t="s">
        <v>27</v>
      </c>
      <c r="E72" s="12">
        <v>7</v>
      </c>
      <c r="F72" s="13">
        <v>5292</v>
      </c>
      <c r="G72" s="13">
        <v>5600</v>
      </c>
      <c r="H72" s="13">
        <v>5600</v>
      </c>
      <c r="I72" s="39">
        <f t="shared" si="7"/>
        <v>5497.33</v>
      </c>
      <c r="J72" s="39">
        <f t="shared" si="8"/>
        <v>177.82</v>
      </c>
      <c r="K72" s="39">
        <f t="shared" si="9"/>
        <v>3.23</v>
      </c>
      <c r="L72" s="13">
        <f t="shared" si="10"/>
        <v>38481.31</v>
      </c>
      <c r="M72" s="16"/>
      <c r="N72" s="15"/>
    </row>
    <row r="73" spans="1:14" x14ac:dyDescent="0.25">
      <c r="A73" s="9" t="s">
        <v>87</v>
      </c>
      <c r="B73" s="10">
        <v>68</v>
      </c>
      <c r="C73" s="11" t="s">
        <v>99</v>
      </c>
      <c r="D73" s="12" t="s">
        <v>27</v>
      </c>
      <c r="E73" s="12">
        <v>8</v>
      </c>
      <c r="F73" s="13">
        <v>8424</v>
      </c>
      <c r="G73" s="13">
        <v>9000</v>
      </c>
      <c r="H73" s="13">
        <v>8930</v>
      </c>
      <c r="I73" s="39">
        <f t="shared" si="7"/>
        <v>8784.67</v>
      </c>
      <c r="J73" s="39">
        <f t="shared" si="8"/>
        <v>314.3</v>
      </c>
      <c r="K73" s="39">
        <f t="shared" si="9"/>
        <v>3.58</v>
      </c>
      <c r="L73" s="13">
        <f t="shared" si="10"/>
        <v>70277.36</v>
      </c>
      <c r="M73" s="16"/>
      <c r="N73" s="15"/>
    </row>
    <row r="74" spans="1:14" x14ac:dyDescent="0.25">
      <c r="A74" s="9" t="s">
        <v>87</v>
      </c>
      <c r="B74" s="10">
        <v>69</v>
      </c>
      <c r="C74" s="11" t="s">
        <v>100</v>
      </c>
      <c r="D74" s="12" t="s">
        <v>27</v>
      </c>
      <c r="E74" s="12">
        <v>7</v>
      </c>
      <c r="F74" s="13">
        <v>6138</v>
      </c>
      <c r="G74" s="13">
        <v>6500</v>
      </c>
      <c r="H74" s="13">
        <v>6500</v>
      </c>
      <c r="I74" s="39">
        <f t="shared" si="7"/>
        <v>6379.33</v>
      </c>
      <c r="J74" s="39">
        <f t="shared" si="8"/>
        <v>209</v>
      </c>
      <c r="K74" s="39">
        <f t="shared" si="9"/>
        <v>3.28</v>
      </c>
      <c r="L74" s="13">
        <f t="shared" si="10"/>
        <v>44655.31</v>
      </c>
      <c r="M74" s="16"/>
      <c r="N74" s="15"/>
    </row>
    <row r="75" spans="1:14" x14ac:dyDescent="0.25">
      <c r="A75" s="9" t="s">
        <v>87</v>
      </c>
      <c r="B75" s="10">
        <v>70</v>
      </c>
      <c r="C75" s="11" t="s">
        <v>101</v>
      </c>
      <c r="D75" s="12" t="s">
        <v>27</v>
      </c>
      <c r="E75" s="12">
        <v>26</v>
      </c>
      <c r="F75" s="13">
        <v>7500</v>
      </c>
      <c r="G75" s="13">
        <v>8000</v>
      </c>
      <c r="H75" s="13">
        <v>7950</v>
      </c>
      <c r="I75" s="39">
        <f t="shared" si="7"/>
        <v>7816.67</v>
      </c>
      <c r="J75" s="39">
        <f t="shared" si="8"/>
        <v>275.38</v>
      </c>
      <c r="K75" s="39">
        <f t="shared" si="9"/>
        <v>3.52</v>
      </c>
      <c r="L75" s="13">
        <f t="shared" si="10"/>
        <v>203233.42</v>
      </c>
      <c r="M75" s="16"/>
      <c r="N75" s="15"/>
    </row>
    <row r="76" spans="1:14" x14ac:dyDescent="0.25">
      <c r="A76" s="9" t="s">
        <v>87</v>
      </c>
      <c r="B76" s="10">
        <v>71</v>
      </c>
      <c r="C76" s="11" t="s">
        <v>102</v>
      </c>
      <c r="D76" s="12" t="s">
        <v>27</v>
      </c>
      <c r="E76" s="12">
        <v>8</v>
      </c>
      <c r="F76" s="13">
        <v>9346</v>
      </c>
      <c r="G76" s="13">
        <v>9055</v>
      </c>
      <c r="H76" s="13">
        <v>9225</v>
      </c>
      <c r="I76" s="39">
        <f t="shared" si="7"/>
        <v>9208.67</v>
      </c>
      <c r="J76" s="39">
        <f t="shared" si="8"/>
        <v>146.19</v>
      </c>
      <c r="K76" s="39">
        <f t="shared" si="9"/>
        <v>1.59</v>
      </c>
      <c r="L76" s="13">
        <f t="shared" si="10"/>
        <v>73669.36</v>
      </c>
      <c r="M76" s="16"/>
      <c r="N76" s="15"/>
    </row>
    <row r="77" spans="1:14" x14ac:dyDescent="0.25">
      <c r="A77" s="9" t="s">
        <v>87</v>
      </c>
      <c r="B77" s="10">
        <v>72</v>
      </c>
      <c r="C77" s="11" t="s">
        <v>103</v>
      </c>
      <c r="D77" s="12" t="s">
        <v>27</v>
      </c>
      <c r="E77" s="12">
        <v>22</v>
      </c>
      <c r="F77" s="13">
        <v>38887</v>
      </c>
      <c r="G77" s="13">
        <v>38180</v>
      </c>
      <c r="H77" s="13">
        <v>38651</v>
      </c>
      <c r="I77" s="39">
        <f t="shared" si="7"/>
        <v>38572.67</v>
      </c>
      <c r="J77" s="39">
        <f t="shared" si="8"/>
        <v>359.95</v>
      </c>
      <c r="K77" s="39">
        <f t="shared" si="9"/>
        <v>0.93</v>
      </c>
      <c r="L77" s="13">
        <f t="shared" si="10"/>
        <v>848598.74</v>
      </c>
      <c r="M77" s="16"/>
      <c r="N77" s="15"/>
    </row>
    <row r="78" spans="1:14" x14ac:dyDescent="0.25">
      <c r="A78" s="9" t="s">
        <v>87</v>
      </c>
      <c r="B78" s="10">
        <v>73</v>
      </c>
      <c r="C78" s="11" t="s">
        <v>104</v>
      </c>
      <c r="D78" s="12" t="s">
        <v>27</v>
      </c>
      <c r="E78" s="12">
        <v>1</v>
      </c>
      <c r="F78" s="13">
        <v>3168</v>
      </c>
      <c r="G78" s="13">
        <v>3400</v>
      </c>
      <c r="H78" s="13">
        <v>3350</v>
      </c>
      <c r="I78" s="39">
        <f t="shared" si="7"/>
        <v>3306</v>
      </c>
      <c r="J78" s="39">
        <f t="shared" si="8"/>
        <v>122.1</v>
      </c>
      <c r="K78" s="39">
        <f t="shared" si="9"/>
        <v>3.69</v>
      </c>
      <c r="L78" s="13">
        <f t="shared" si="10"/>
        <v>3306</v>
      </c>
      <c r="M78" s="16"/>
      <c r="N78" s="15"/>
    </row>
    <row r="79" spans="1:14" x14ac:dyDescent="0.25">
      <c r="A79" s="9" t="s">
        <v>105</v>
      </c>
      <c r="B79" s="10">
        <v>74</v>
      </c>
      <c r="C79" s="11" t="s">
        <v>106</v>
      </c>
      <c r="D79" s="12" t="s">
        <v>27</v>
      </c>
      <c r="E79" s="12">
        <v>1</v>
      </c>
      <c r="F79" s="13">
        <v>310674</v>
      </c>
      <c r="G79" s="13">
        <v>289310</v>
      </c>
      <c r="H79" s="13">
        <v>283458</v>
      </c>
      <c r="I79" s="39">
        <f t="shared" si="7"/>
        <v>294480.67</v>
      </c>
      <c r="J79" s="39">
        <f t="shared" si="8"/>
        <v>14325.83</v>
      </c>
      <c r="K79" s="39">
        <f t="shared" si="9"/>
        <v>4.8600000000000003</v>
      </c>
      <c r="L79" s="13">
        <f t="shared" si="10"/>
        <v>294480.67</v>
      </c>
      <c r="M79" s="16"/>
      <c r="N79" s="15"/>
    </row>
    <row r="80" spans="1:14" x14ac:dyDescent="0.25">
      <c r="A80" s="9" t="s">
        <v>105</v>
      </c>
      <c r="B80" s="10">
        <v>75</v>
      </c>
      <c r="C80" s="11" t="s">
        <v>107</v>
      </c>
      <c r="D80" s="12" t="s">
        <v>27</v>
      </c>
      <c r="E80" s="12">
        <v>1</v>
      </c>
      <c r="F80" s="13">
        <v>33935</v>
      </c>
      <c r="G80" s="13">
        <v>32849</v>
      </c>
      <c r="H80" s="13">
        <v>21150</v>
      </c>
      <c r="I80" s="39">
        <f t="shared" si="7"/>
        <v>29311.33</v>
      </c>
      <c r="J80" s="39">
        <f t="shared" si="8"/>
        <v>7088.75</v>
      </c>
      <c r="K80" s="39">
        <f t="shared" si="9"/>
        <v>24.18</v>
      </c>
      <c r="L80" s="13">
        <f t="shared" si="10"/>
        <v>29311.33</v>
      </c>
      <c r="M80" s="16"/>
      <c r="N80" s="15"/>
    </row>
    <row r="81" spans="1:14" x14ac:dyDescent="0.25">
      <c r="A81" s="9" t="s">
        <v>105</v>
      </c>
      <c r="B81" s="10">
        <v>76</v>
      </c>
      <c r="C81" s="11" t="s">
        <v>108</v>
      </c>
      <c r="D81" s="12" t="s">
        <v>27</v>
      </c>
      <c r="E81" s="12">
        <v>1</v>
      </c>
      <c r="F81" s="13">
        <v>63806</v>
      </c>
      <c r="G81" s="13">
        <v>62328</v>
      </c>
      <c r="H81" s="13">
        <v>60000</v>
      </c>
      <c r="I81" s="39">
        <f t="shared" si="7"/>
        <v>62044.67</v>
      </c>
      <c r="J81" s="39">
        <f t="shared" si="8"/>
        <v>1918.75</v>
      </c>
      <c r="K81" s="39">
        <f t="shared" si="9"/>
        <v>3.09</v>
      </c>
      <c r="L81" s="13">
        <f t="shared" si="10"/>
        <v>62044.67</v>
      </c>
      <c r="M81" s="16"/>
      <c r="N81" s="15"/>
    </row>
    <row r="82" spans="1:14" x14ac:dyDescent="0.25">
      <c r="A82" s="9" t="s">
        <v>105</v>
      </c>
      <c r="B82" s="10">
        <v>77</v>
      </c>
      <c r="C82" s="11" t="s">
        <v>109</v>
      </c>
      <c r="D82" s="12" t="s">
        <v>27</v>
      </c>
      <c r="E82" s="12">
        <v>60</v>
      </c>
      <c r="F82" s="13">
        <v>8000</v>
      </c>
      <c r="G82" s="13">
        <v>7150</v>
      </c>
      <c r="H82" s="13">
        <v>10874</v>
      </c>
      <c r="I82" s="39">
        <f t="shared" si="7"/>
        <v>8674.67</v>
      </c>
      <c r="J82" s="39">
        <f t="shared" si="8"/>
        <v>1951.52</v>
      </c>
      <c r="K82" s="39">
        <f t="shared" si="9"/>
        <v>22.5</v>
      </c>
      <c r="L82" s="13">
        <f t="shared" si="10"/>
        <v>520480.2</v>
      </c>
      <c r="M82" s="16"/>
      <c r="N82" s="15"/>
    </row>
    <row r="83" spans="1:14" x14ac:dyDescent="0.25">
      <c r="A83" s="9" t="s">
        <v>105</v>
      </c>
      <c r="B83" s="10">
        <v>78</v>
      </c>
      <c r="C83" s="11" t="s">
        <v>110</v>
      </c>
      <c r="D83" s="12" t="s">
        <v>27</v>
      </c>
      <c r="E83" s="12">
        <v>5</v>
      </c>
      <c r="F83" s="13">
        <v>19800</v>
      </c>
      <c r="G83" s="13">
        <v>18500</v>
      </c>
      <c r="H83" s="13">
        <v>21300</v>
      </c>
      <c r="I83" s="39">
        <f t="shared" si="7"/>
        <v>19866.669999999998</v>
      </c>
      <c r="J83" s="39">
        <f t="shared" si="8"/>
        <v>1401.19</v>
      </c>
      <c r="K83" s="39">
        <f t="shared" si="9"/>
        <v>7.05</v>
      </c>
      <c r="L83" s="13">
        <f t="shared" si="10"/>
        <v>99333.35</v>
      </c>
      <c r="N83" s="15"/>
    </row>
    <row r="84" spans="1:14" x14ac:dyDescent="0.25">
      <c r="A84" s="9" t="s">
        <v>105</v>
      </c>
      <c r="B84" s="10">
        <v>79</v>
      </c>
      <c r="C84" s="11" t="s">
        <v>111</v>
      </c>
      <c r="D84" s="12" t="s">
        <v>27</v>
      </c>
      <c r="E84" s="12">
        <v>5</v>
      </c>
      <c r="F84" s="13">
        <v>28000</v>
      </c>
      <c r="G84" s="13">
        <v>30000</v>
      </c>
      <c r="H84" s="13">
        <v>33000</v>
      </c>
      <c r="I84" s="39">
        <f t="shared" si="7"/>
        <v>30333.33</v>
      </c>
      <c r="J84" s="39">
        <f t="shared" si="8"/>
        <v>2516.61</v>
      </c>
      <c r="K84" s="39">
        <f t="shared" si="9"/>
        <v>8.3000000000000007</v>
      </c>
      <c r="L84" s="13">
        <f t="shared" si="10"/>
        <v>151666.65</v>
      </c>
      <c r="N84" s="15"/>
    </row>
    <row r="85" spans="1:14" x14ac:dyDescent="0.25">
      <c r="A85" s="9" t="s">
        <v>105</v>
      </c>
      <c r="B85" s="10">
        <v>80</v>
      </c>
      <c r="C85" s="11" t="s">
        <v>112</v>
      </c>
      <c r="D85" s="12" t="s">
        <v>27</v>
      </c>
      <c r="E85" s="12">
        <v>1</v>
      </c>
      <c r="F85" s="13">
        <v>27000</v>
      </c>
      <c r="G85" s="13">
        <v>36020</v>
      </c>
      <c r="H85" s="13">
        <v>27800</v>
      </c>
      <c r="I85" s="39">
        <f t="shared" si="7"/>
        <v>30273.33</v>
      </c>
      <c r="J85" s="39">
        <f t="shared" si="8"/>
        <v>4992.8100000000004</v>
      </c>
      <c r="K85" s="39">
        <f t="shared" si="9"/>
        <v>16.489999999999998</v>
      </c>
      <c r="L85" s="13">
        <f t="shared" si="10"/>
        <v>30273.33</v>
      </c>
      <c r="N85" s="15"/>
    </row>
    <row r="86" spans="1:14" x14ac:dyDescent="0.25">
      <c r="A86" s="9" t="s">
        <v>105</v>
      </c>
      <c r="B86" s="10">
        <v>81</v>
      </c>
      <c r="C86" s="11" t="s">
        <v>113</v>
      </c>
      <c r="D86" s="12" t="s">
        <v>27</v>
      </c>
      <c r="E86" s="12">
        <v>1</v>
      </c>
      <c r="F86" s="13">
        <v>50000</v>
      </c>
      <c r="G86" s="13">
        <v>65000</v>
      </c>
      <c r="H86" s="13">
        <v>52926</v>
      </c>
      <c r="I86" s="39">
        <f t="shared" si="7"/>
        <v>55975.33</v>
      </c>
      <c r="J86" s="39">
        <f t="shared" si="8"/>
        <v>7951.34</v>
      </c>
      <c r="K86" s="39">
        <f t="shared" si="9"/>
        <v>14.21</v>
      </c>
      <c r="L86" s="13">
        <f t="shared" si="10"/>
        <v>55975.33</v>
      </c>
      <c r="N86" s="15"/>
    </row>
    <row r="87" spans="1:14" x14ac:dyDescent="0.25">
      <c r="A87" s="9" t="s">
        <v>105</v>
      </c>
      <c r="B87" s="10">
        <v>82</v>
      </c>
      <c r="C87" s="11" t="s">
        <v>114</v>
      </c>
      <c r="D87" s="12" t="s">
        <v>27</v>
      </c>
      <c r="E87" s="12">
        <v>3</v>
      </c>
      <c r="F87" s="13">
        <v>4500</v>
      </c>
      <c r="G87" s="13">
        <v>5289.4</v>
      </c>
      <c r="H87" s="13">
        <v>4360</v>
      </c>
      <c r="I87" s="39">
        <f t="shared" si="7"/>
        <v>4716.47</v>
      </c>
      <c r="J87" s="39">
        <f t="shared" si="8"/>
        <v>501.09</v>
      </c>
      <c r="K87" s="39">
        <f t="shared" si="9"/>
        <v>10.62</v>
      </c>
      <c r="L87" s="13">
        <f t="shared" si="10"/>
        <v>14149.41</v>
      </c>
    </row>
    <row r="88" spans="1:14" x14ac:dyDescent="0.25">
      <c r="A88" s="9" t="s">
        <v>105</v>
      </c>
      <c r="B88" s="10">
        <v>83</v>
      </c>
      <c r="C88" s="11" t="s">
        <v>115</v>
      </c>
      <c r="D88" s="12" t="s">
        <v>27</v>
      </c>
      <c r="E88" s="12">
        <v>2</v>
      </c>
      <c r="F88" s="13">
        <v>12600</v>
      </c>
      <c r="G88" s="13">
        <v>11755</v>
      </c>
      <c r="H88" s="13">
        <v>12775.9</v>
      </c>
      <c r="I88" s="39">
        <f t="shared" si="7"/>
        <v>12376.97</v>
      </c>
      <c r="J88" s="39">
        <f t="shared" si="8"/>
        <v>545.77</v>
      </c>
      <c r="K88" s="39">
        <f t="shared" si="9"/>
        <v>4.41</v>
      </c>
      <c r="L88" s="13">
        <f t="shared" si="10"/>
        <v>24753.94</v>
      </c>
    </row>
    <row r="89" spans="1:14" x14ac:dyDescent="0.25">
      <c r="A89" s="9" t="s">
        <v>105</v>
      </c>
      <c r="B89" s="10">
        <v>84</v>
      </c>
      <c r="C89" s="11" t="s">
        <v>116</v>
      </c>
      <c r="D89" s="12" t="s">
        <v>27</v>
      </c>
      <c r="E89" s="12">
        <v>3</v>
      </c>
      <c r="F89" s="13">
        <v>15500</v>
      </c>
      <c r="G89" s="13">
        <v>10156</v>
      </c>
      <c r="H89" s="13">
        <v>12240</v>
      </c>
      <c r="I89" s="39">
        <f t="shared" si="7"/>
        <v>12632</v>
      </c>
      <c r="J89" s="39">
        <f t="shared" si="8"/>
        <v>2693.48</v>
      </c>
      <c r="K89" s="39">
        <f t="shared" si="9"/>
        <v>21.32</v>
      </c>
      <c r="L89" s="13">
        <f t="shared" si="10"/>
        <v>37896</v>
      </c>
    </row>
    <row r="90" spans="1:14" x14ac:dyDescent="0.25">
      <c r="A90" s="9" t="s">
        <v>105</v>
      </c>
      <c r="B90" s="10">
        <v>85</v>
      </c>
      <c r="C90" s="11" t="s">
        <v>117</v>
      </c>
      <c r="D90" s="12" t="s">
        <v>27</v>
      </c>
      <c r="E90" s="12">
        <v>1</v>
      </c>
      <c r="F90" s="13">
        <v>3500</v>
      </c>
      <c r="G90" s="13">
        <v>4506</v>
      </c>
      <c r="H90" s="13">
        <v>5447</v>
      </c>
      <c r="I90" s="39">
        <f t="shared" si="7"/>
        <v>4484.33</v>
      </c>
      <c r="J90" s="39">
        <f t="shared" si="8"/>
        <v>973.68</v>
      </c>
      <c r="K90" s="39">
        <f t="shared" si="9"/>
        <v>21.71</v>
      </c>
      <c r="L90" s="13">
        <f t="shared" si="10"/>
        <v>4484.33</v>
      </c>
    </row>
    <row r="91" spans="1:14" x14ac:dyDescent="0.25">
      <c r="A91" s="9" t="s">
        <v>105</v>
      </c>
      <c r="B91" s="10">
        <v>86</v>
      </c>
      <c r="C91" s="11" t="s">
        <v>118</v>
      </c>
      <c r="D91" s="12" t="s">
        <v>27</v>
      </c>
      <c r="E91" s="12">
        <v>1</v>
      </c>
      <c r="F91" s="13">
        <v>12000</v>
      </c>
      <c r="G91" s="13">
        <v>12500</v>
      </c>
      <c r="H91" s="13">
        <v>12170</v>
      </c>
      <c r="I91" s="39">
        <f t="shared" si="7"/>
        <v>12223.33</v>
      </c>
      <c r="J91" s="39">
        <f t="shared" si="8"/>
        <v>254.23</v>
      </c>
      <c r="K91" s="39">
        <f t="shared" si="9"/>
        <v>2.08</v>
      </c>
      <c r="L91" s="13">
        <f t="shared" si="10"/>
        <v>12223.33</v>
      </c>
    </row>
    <row r="92" spans="1:14" x14ac:dyDescent="0.25">
      <c r="A92" s="9" t="s">
        <v>119</v>
      </c>
      <c r="B92" s="10">
        <v>87</v>
      </c>
      <c r="C92" s="11" t="s">
        <v>120</v>
      </c>
      <c r="D92" s="12" t="s">
        <v>27</v>
      </c>
      <c r="E92" s="12">
        <v>2</v>
      </c>
      <c r="F92" s="13">
        <v>1230000</v>
      </c>
      <c r="G92" s="13">
        <v>1210000</v>
      </c>
      <c r="H92" s="13">
        <v>1220000</v>
      </c>
      <c r="I92" s="39">
        <f t="shared" si="7"/>
        <v>1220000</v>
      </c>
      <c r="J92" s="39">
        <f t="shared" si="8"/>
        <v>10000</v>
      </c>
      <c r="K92" s="39">
        <f t="shared" si="9"/>
        <v>0.82</v>
      </c>
      <c r="L92" s="13">
        <f t="shared" si="10"/>
        <v>2440000</v>
      </c>
    </row>
    <row r="93" spans="1:14" ht="38.25" x14ac:dyDescent="0.25">
      <c r="A93" s="9" t="s">
        <v>121</v>
      </c>
      <c r="B93" s="10">
        <v>88</v>
      </c>
      <c r="C93" s="11" t="s">
        <v>122</v>
      </c>
      <c r="D93" s="12" t="s">
        <v>27</v>
      </c>
      <c r="E93" s="12">
        <v>1</v>
      </c>
      <c r="F93" s="13">
        <v>129000</v>
      </c>
      <c r="G93" s="43">
        <v>140000</v>
      </c>
      <c r="H93" s="13">
        <v>121619</v>
      </c>
      <c r="I93" s="39">
        <f t="shared" si="7"/>
        <v>130206.33</v>
      </c>
      <c r="J93" s="39">
        <f t="shared" si="8"/>
        <v>9249.69</v>
      </c>
      <c r="K93" s="39">
        <f t="shared" si="9"/>
        <v>7.1</v>
      </c>
      <c r="L93" s="13">
        <f t="shared" si="10"/>
        <v>130206.33</v>
      </c>
    </row>
    <row r="94" spans="1:14" ht="38.25" x14ac:dyDescent="0.25">
      <c r="A94" s="9" t="s">
        <v>121</v>
      </c>
      <c r="B94" s="10">
        <v>89</v>
      </c>
      <c r="C94" s="11" t="s">
        <v>123</v>
      </c>
      <c r="D94" s="12" t="s">
        <v>27</v>
      </c>
      <c r="E94" s="12">
        <v>2</v>
      </c>
      <c r="F94" s="13">
        <v>173180</v>
      </c>
      <c r="G94" s="13">
        <v>140000</v>
      </c>
      <c r="H94" s="13">
        <v>149500</v>
      </c>
      <c r="I94" s="39">
        <f t="shared" si="7"/>
        <v>154226.67000000001</v>
      </c>
      <c r="J94" s="39">
        <f t="shared" si="8"/>
        <v>17087.54</v>
      </c>
      <c r="K94" s="39">
        <f t="shared" si="9"/>
        <v>11.08</v>
      </c>
      <c r="L94" s="13">
        <f t="shared" si="10"/>
        <v>308453.34000000003</v>
      </c>
    </row>
    <row r="95" spans="1:14" ht="38.25" x14ac:dyDescent="0.25">
      <c r="A95" s="9" t="s">
        <v>121</v>
      </c>
      <c r="B95" s="10">
        <v>90</v>
      </c>
      <c r="C95" s="11" t="s">
        <v>124</v>
      </c>
      <c r="D95" s="12" t="s">
        <v>27</v>
      </c>
      <c r="E95" s="12">
        <v>12</v>
      </c>
      <c r="F95" s="13">
        <v>1940</v>
      </c>
      <c r="G95" s="13">
        <v>2072</v>
      </c>
      <c r="H95" s="13">
        <v>1743</v>
      </c>
      <c r="I95" s="39">
        <f t="shared" si="7"/>
        <v>1918.33</v>
      </c>
      <c r="J95" s="39">
        <f t="shared" si="8"/>
        <v>165.57</v>
      </c>
      <c r="K95" s="39">
        <f t="shared" si="9"/>
        <v>8.6300000000000008</v>
      </c>
      <c r="L95" s="13">
        <f t="shared" si="10"/>
        <v>23019.96</v>
      </c>
    </row>
    <row r="96" spans="1:14" ht="38.25" x14ac:dyDescent="0.25">
      <c r="A96" s="9" t="s">
        <v>121</v>
      </c>
      <c r="B96" s="10">
        <v>91</v>
      </c>
      <c r="C96" s="11" t="s">
        <v>125</v>
      </c>
      <c r="D96" s="12" t="s">
        <v>27</v>
      </c>
      <c r="E96" s="12">
        <v>30</v>
      </c>
      <c r="F96" s="13">
        <v>3540</v>
      </c>
      <c r="G96" s="13">
        <v>4200</v>
      </c>
      <c r="H96" s="13">
        <v>4770</v>
      </c>
      <c r="I96" s="39">
        <f t="shared" si="7"/>
        <v>4170</v>
      </c>
      <c r="J96" s="39">
        <f t="shared" si="8"/>
        <v>615.54999999999995</v>
      </c>
      <c r="K96" s="39">
        <f t="shared" si="9"/>
        <v>14.76</v>
      </c>
      <c r="L96" s="13">
        <f t="shared" si="10"/>
        <v>125100</v>
      </c>
    </row>
    <row r="97" spans="1:14" ht="51" x14ac:dyDescent="0.25">
      <c r="A97" s="9" t="s">
        <v>121</v>
      </c>
      <c r="B97" s="10">
        <v>92</v>
      </c>
      <c r="C97" s="11" t="s">
        <v>126</v>
      </c>
      <c r="D97" s="12" t="s">
        <v>27</v>
      </c>
      <c r="E97" s="12">
        <v>26</v>
      </c>
      <c r="F97" s="13">
        <v>15985</v>
      </c>
      <c r="G97" s="13">
        <v>13900</v>
      </c>
      <c r="H97" s="13">
        <v>16000</v>
      </c>
      <c r="I97" s="39">
        <f t="shared" si="7"/>
        <v>15295</v>
      </c>
      <c r="J97" s="39">
        <f t="shared" si="8"/>
        <v>1208.1300000000001</v>
      </c>
      <c r="K97" s="39">
        <f t="shared" si="9"/>
        <v>7.9</v>
      </c>
      <c r="L97" s="13">
        <f t="shared" si="10"/>
        <v>397670</v>
      </c>
    </row>
    <row r="98" spans="1:14" ht="51" x14ac:dyDescent="0.25">
      <c r="A98" s="9" t="s">
        <v>121</v>
      </c>
      <c r="B98" s="10">
        <v>93</v>
      </c>
      <c r="C98" s="11" t="s">
        <v>127</v>
      </c>
      <c r="D98" s="12" t="s">
        <v>27</v>
      </c>
      <c r="E98" s="12">
        <v>50</v>
      </c>
      <c r="F98" s="13">
        <v>21154</v>
      </c>
      <c r="G98" s="13">
        <v>14130</v>
      </c>
      <c r="H98" s="13">
        <v>21154</v>
      </c>
      <c r="I98" s="39">
        <f t="shared" si="7"/>
        <v>18812.669999999998</v>
      </c>
      <c r="J98" s="39">
        <f t="shared" si="8"/>
        <v>4055.31</v>
      </c>
      <c r="K98" s="39">
        <f t="shared" si="9"/>
        <v>21.56</v>
      </c>
      <c r="L98" s="13">
        <f t="shared" si="10"/>
        <v>940633.5</v>
      </c>
    </row>
    <row r="99" spans="1:14" ht="38.25" x14ac:dyDescent="0.25">
      <c r="A99" s="9" t="s">
        <v>121</v>
      </c>
      <c r="B99" s="10">
        <v>94</v>
      </c>
      <c r="C99" s="11" t="s">
        <v>128</v>
      </c>
      <c r="D99" s="12" t="s">
        <v>27</v>
      </c>
      <c r="E99" s="12">
        <v>1</v>
      </c>
      <c r="F99" s="13">
        <v>195000</v>
      </c>
      <c r="G99" s="13">
        <v>185000</v>
      </c>
      <c r="H99" s="13">
        <v>185000</v>
      </c>
      <c r="I99" s="39">
        <f t="shared" si="7"/>
        <v>188333.33</v>
      </c>
      <c r="J99" s="39">
        <f t="shared" si="8"/>
        <v>5773.5</v>
      </c>
      <c r="K99" s="39">
        <f t="shared" si="9"/>
        <v>3.07</v>
      </c>
      <c r="L99" s="13">
        <f t="shared" si="10"/>
        <v>188333.33</v>
      </c>
    </row>
    <row r="100" spans="1:14" ht="51" x14ac:dyDescent="0.25">
      <c r="A100" s="9" t="s">
        <v>121</v>
      </c>
      <c r="B100" s="10">
        <v>95</v>
      </c>
      <c r="C100" s="11" t="s">
        <v>129</v>
      </c>
      <c r="D100" s="12" t="s">
        <v>27</v>
      </c>
      <c r="E100" s="12">
        <v>25</v>
      </c>
      <c r="F100" s="13">
        <v>1697.37</v>
      </c>
      <c r="G100" s="13">
        <v>1318</v>
      </c>
      <c r="H100" s="13">
        <v>2041</v>
      </c>
      <c r="I100" s="39">
        <f t="shared" si="7"/>
        <v>1685.46</v>
      </c>
      <c r="J100" s="39">
        <f t="shared" si="8"/>
        <v>361.65</v>
      </c>
      <c r="K100" s="39">
        <f t="shared" si="9"/>
        <v>21.46</v>
      </c>
      <c r="L100" s="13">
        <f t="shared" si="10"/>
        <v>42136.5</v>
      </c>
    </row>
    <row r="101" spans="1:14" ht="51" x14ac:dyDescent="0.25">
      <c r="A101" s="9" t="s">
        <v>121</v>
      </c>
      <c r="B101" s="10">
        <v>96</v>
      </c>
      <c r="C101" s="11" t="s">
        <v>130</v>
      </c>
      <c r="D101" s="12" t="s">
        <v>27</v>
      </c>
      <c r="E101" s="12">
        <v>25</v>
      </c>
      <c r="F101" s="13">
        <v>990</v>
      </c>
      <c r="G101" s="42">
        <v>1009</v>
      </c>
      <c r="H101" s="13">
        <v>828</v>
      </c>
      <c r="I101" s="39">
        <f t="shared" si="7"/>
        <v>942.33</v>
      </c>
      <c r="J101" s="39">
        <f t="shared" si="8"/>
        <v>99.47</v>
      </c>
      <c r="K101" s="39">
        <f t="shared" si="9"/>
        <v>10.56</v>
      </c>
      <c r="L101" s="13">
        <f t="shared" si="10"/>
        <v>23558.25</v>
      </c>
    </row>
    <row r="102" spans="1:14" ht="38.25" x14ac:dyDescent="0.25">
      <c r="A102" s="9" t="s">
        <v>121</v>
      </c>
      <c r="B102" s="10">
        <v>97</v>
      </c>
      <c r="C102" s="11" t="s">
        <v>131</v>
      </c>
      <c r="D102" s="12" t="s">
        <v>27</v>
      </c>
      <c r="E102" s="12">
        <v>25</v>
      </c>
      <c r="F102" s="13">
        <v>970</v>
      </c>
      <c r="G102" s="13">
        <v>600</v>
      </c>
      <c r="H102" s="13">
        <v>899</v>
      </c>
      <c r="I102" s="39">
        <f t="shared" si="7"/>
        <v>823</v>
      </c>
      <c r="J102" s="39">
        <f t="shared" si="8"/>
        <v>196.36</v>
      </c>
      <c r="K102" s="39">
        <f t="shared" si="9"/>
        <v>23.86</v>
      </c>
      <c r="L102" s="13">
        <f t="shared" si="10"/>
        <v>20575</v>
      </c>
      <c r="N102" s="15"/>
    </row>
    <row r="103" spans="1:14" ht="38.25" x14ac:dyDescent="0.25">
      <c r="A103" s="9" t="s">
        <v>121</v>
      </c>
      <c r="B103" s="10">
        <v>98</v>
      </c>
      <c r="C103" s="11" t="s">
        <v>132</v>
      </c>
      <c r="D103" s="12" t="s">
        <v>27</v>
      </c>
      <c r="E103" s="12">
        <v>12</v>
      </c>
      <c r="F103" s="13">
        <v>49500</v>
      </c>
      <c r="G103" s="13">
        <v>55000</v>
      </c>
      <c r="H103" s="13">
        <v>50500</v>
      </c>
      <c r="I103" s="39">
        <f t="shared" si="7"/>
        <v>51666.67</v>
      </c>
      <c r="J103" s="39">
        <f t="shared" si="8"/>
        <v>2929.73</v>
      </c>
      <c r="K103" s="39">
        <f t="shared" si="9"/>
        <v>5.67</v>
      </c>
      <c r="L103" s="13">
        <f t="shared" si="10"/>
        <v>620000.04</v>
      </c>
      <c r="N103" s="15"/>
    </row>
    <row r="104" spans="1:14" ht="51" x14ac:dyDescent="0.25">
      <c r="A104" s="9" t="s">
        <v>121</v>
      </c>
      <c r="B104" s="10">
        <v>99</v>
      </c>
      <c r="C104" s="11" t="s">
        <v>133</v>
      </c>
      <c r="D104" s="12" t="s">
        <v>27</v>
      </c>
      <c r="E104" s="12">
        <v>12</v>
      </c>
      <c r="F104" s="13">
        <v>23320</v>
      </c>
      <c r="G104" s="13">
        <v>15452.62</v>
      </c>
      <c r="H104" s="13">
        <v>17310</v>
      </c>
      <c r="I104" s="39">
        <f t="shared" si="7"/>
        <v>18694.21</v>
      </c>
      <c r="J104" s="39">
        <f t="shared" si="8"/>
        <v>4112.29</v>
      </c>
      <c r="K104" s="39">
        <f t="shared" si="9"/>
        <v>22</v>
      </c>
      <c r="L104" s="13">
        <f t="shared" si="10"/>
        <v>224330.52</v>
      </c>
      <c r="N104" s="15"/>
    </row>
    <row r="105" spans="1:14" ht="51" x14ac:dyDescent="0.25">
      <c r="A105" s="9" t="s">
        <v>121</v>
      </c>
      <c r="B105" s="10">
        <v>100</v>
      </c>
      <c r="C105" s="11" t="s">
        <v>134</v>
      </c>
      <c r="D105" s="12" t="s">
        <v>27</v>
      </c>
      <c r="E105" s="12">
        <v>2</v>
      </c>
      <c r="F105" s="13">
        <v>12990</v>
      </c>
      <c r="G105" s="13">
        <v>12990</v>
      </c>
      <c r="H105" s="13">
        <v>11990</v>
      </c>
      <c r="I105" s="39">
        <f t="shared" si="7"/>
        <v>12656.67</v>
      </c>
      <c r="J105" s="39">
        <f t="shared" si="8"/>
        <v>577.35</v>
      </c>
      <c r="K105" s="39">
        <f t="shared" si="9"/>
        <v>4.5599999999999996</v>
      </c>
      <c r="L105" s="13">
        <f t="shared" si="10"/>
        <v>25313.34</v>
      </c>
      <c r="N105" s="15"/>
    </row>
    <row r="106" spans="1:14" ht="51" x14ac:dyDescent="0.25">
      <c r="A106" s="9" t="s">
        <v>121</v>
      </c>
      <c r="B106" s="10">
        <v>101</v>
      </c>
      <c r="C106" s="11" t="s">
        <v>135</v>
      </c>
      <c r="D106" s="12" t="s">
        <v>27</v>
      </c>
      <c r="E106" s="12">
        <v>3</v>
      </c>
      <c r="F106" s="13">
        <v>41867</v>
      </c>
      <c r="G106" s="13">
        <v>42044</v>
      </c>
      <c r="H106" s="13">
        <v>51525</v>
      </c>
      <c r="I106" s="39">
        <f t="shared" si="7"/>
        <v>45145.33</v>
      </c>
      <c r="J106" s="39">
        <f t="shared" si="8"/>
        <v>5525.66</v>
      </c>
      <c r="K106" s="39">
        <f t="shared" si="9"/>
        <v>12.24</v>
      </c>
      <c r="L106" s="13">
        <f t="shared" si="10"/>
        <v>135435.99</v>
      </c>
      <c r="N106" s="15"/>
    </row>
    <row r="107" spans="1:14" ht="38.25" x14ac:dyDescent="0.25">
      <c r="A107" s="9" t="s">
        <v>121</v>
      </c>
      <c r="B107" s="10">
        <v>102</v>
      </c>
      <c r="C107" s="11" t="s">
        <v>136</v>
      </c>
      <c r="D107" s="12" t="s">
        <v>27</v>
      </c>
      <c r="E107" s="12">
        <v>3</v>
      </c>
      <c r="F107" s="13">
        <v>112510</v>
      </c>
      <c r="G107" s="13">
        <v>110599</v>
      </c>
      <c r="H107" s="13">
        <v>107281.03</v>
      </c>
      <c r="I107" s="39">
        <f t="shared" si="7"/>
        <v>110130.01</v>
      </c>
      <c r="J107" s="39">
        <f t="shared" si="8"/>
        <v>2645.84</v>
      </c>
      <c r="K107" s="39">
        <f t="shared" si="9"/>
        <v>2.4</v>
      </c>
      <c r="L107" s="13">
        <f t="shared" si="10"/>
        <v>330390.03000000003</v>
      </c>
      <c r="N107" s="15"/>
    </row>
    <row r="108" spans="1:14" ht="51" x14ac:dyDescent="0.25">
      <c r="A108" s="9" t="s">
        <v>121</v>
      </c>
      <c r="B108" s="10">
        <v>103</v>
      </c>
      <c r="C108" s="11" t="s">
        <v>137</v>
      </c>
      <c r="D108" s="12" t="s">
        <v>27</v>
      </c>
      <c r="E108" s="12">
        <v>12</v>
      </c>
      <c r="F108" s="13">
        <v>43670</v>
      </c>
      <c r="G108" s="13">
        <v>39990</v>
      </c>
      <c r="H108" s="13">
        <v>29357</v>
      </c>
      <c r="I108" s="39">
        <f t="shared" si="7"/>
        <v>37672.33</v>
      </c>
      <c r="J108" s="39">
        <f t="shared" si="8"/>
        <v>7432.64</v>
      </c>
      <c r="K108" s="39">
        <f t="shared" si="9"/>
        <v>19.73</v>
      </c>
      <c r="L108" s="13">
        <f t="shared" si="10"/>
        <v>452067.96</v>
      </c>
      <c r="N108" s="15"/>
    </row>
    <row r="109" spans="1:14" ht="38.25" x14ac:dyDescent="0.25">
      <c r="A109" s="9" t="s">
        <v>121</v>
      </c>
      <c r="B109" s="10">
        <v>104</v>
      </c>
      <c r="C109" s="11" t="s">
        <v>138</v>
      </c>
      <c r="D109" s="12" t="s">
        <v>27</v>
      </c>
      <c r="E109" s="12">
        <v>33</v>
      </c>
      <c r="F109" s="42">
        <v>122871.84</v>
      </c>
      <c r="G109" s="13">
        <v>121800</v>
      </c>
      <c r="H109" s="13">
        <v>126672</v>
      </c>
      <c r="I109" s="39">
        <f t="shared" si="7"/>
        <v>123781.28</v>
      </c>
      <c r="J109" s="39">
        <f t="shared" si="8"/>
        <v>2560.16</v>
      </c>
      <c r="K109" s="39">
        <f t="shared" si="9"/>
        <v>2.0699999999999998</v>
      </c>
      <c r="L109" s="13">
        <f t="shared" si="10"/>
        <v>4084782.24</v>
      </c>
      <c r="N109" s="15"/>
    </row>
    <row r="110" spans="1:14" ht="51" x14ac:dyDescent="0.25">
      <c r="A110" s="9" t="s">
        <v>121</v>
      </c>
      <c r="B110" s="10">
        <v>105</v>
      </c>
      <c r="C110" s="11" t="s">
        <v>139</v>
      </c>
      <c r="D110" s="12" t="s">
        <v>27</v>
      </c>
      <c r="E110" s="12">
        <v>12</v>
      </c>
      <c r="F110" s="13">
        <v>2930</v>
      </c>
      <c r="G110" s="13">
        <v>2731</v>
      </c>
      <c r="H110" s="13">
        <v>3018</v>
      </c>
      <c r="I110" s="39">
        <f t="shared" si="7"/>
        <v>2893</v>
      </c>
      <c r="J110" s="39">
        <f t="shared" si="8"/>
        <v>147.03</v>
      </c>
      <c r="K110" s="39">
        <f t="shared" si="9"/>
        <v>5.08</v>
      </c>
      <c r="L110" s="13">
        <f t="shared" si="10"/>
        <v>34716</v>
      </c>
      <c r="N110" s="15"/>
    </row>
    <row r="111" spans="1:14" ht="38.25" x14ac:dyDescent="0.25">
      <c r="A111" s="9" t="s">
        <v>121</v>
      </c>
      <c r="B111" s="10">
        <v>106</v>
      </c>
      <c r="C111" s="11" t="s">
        <v>140</v>
      </c>
      <c r="D111" s="12" t="s">
        <v>27</v>
      </c>
      <c r="E111" s="12">
        <v>3</v>
      </c>
      <c r="F111" s="13">
        <v>13050</v>
      </c>
      <c r="G111" s="13">
        <v>16000</v>
      </c>
      <c r="H111" s="13">
        <v>11360</v>
      </c>
      <c r="I111" s="39">
        <f t="shared" si="7"/>
        <v>13470</v>
      </c>
      <c r="J111" s="39">
        <f t="shared" si="8"/>
        <v>2348.34</v>
      </c>
      <c r="K111" s="39">
        <f t="shared" si="9"/>
        <v>17.43</v>
      </c>
      <c r="L111" s="13">
        <f t="shared" si="10"/>
        <v>40410</v>
      </c>
      <c r="N111" s="15"/>
    </row>
    <row r="112" spans="1:14" ht="38.25" x14ac:dyDescent="0.25">
      <c r="A112" s="9" t="s">
        <v>121</v>
      </c>
      <c r="B112" s="10">
        <v>107</v>
      </c>
      <c r="C112" s="11" t="s">
        <v>141</v>
      </c>
      <c r="D112" s="12" t="s">
        <v>27</v>
      </c>
      <c r="E112" s="12">
        <v>33</v>
      </c>
      <c r="F112" s="13">
        <v>9999</v>
      </c>
      <c r="G112" s="13">
        <v>9999</v>
      </c>
      <c r="H112" s="13">
        <v>11020</v>
      </c>
      <c r="I112" s="39">
        <f t="shared" si="7"/>
        <v>10339.33</v>
      </c>
      <c r="J112" s="39">
        <f t="shared" si="8"/>
        <v>589.47</v>
      </c>
      <c r="K112" s="39">
        <f t="shared" si="9"/>
        <v>5.7</v>
      </c>
      <c r="L112" s="13">
        <f t="shared" si="10"/>
        <v>341197.89</v>
      </c>
      <c r="N112" s="15"/>
    </row>
    <row r="113" spans="1:14" ht="51" x14ac:dyDescent="0.25">
      <c r="A113" s="9" t="s">
        <v>121</v>
      </c>
      <c r="B113" s="10">
        <v>108</v>
      </c>
      <c r="C113" s="11" t="s">
        <v>142</v>
      </c>
      <c r="D113" s="12" t="s">
        <v>27</v>
      </c>
      <c r="E113" s="12">
        <v>3</v>
      </c>
      <c r="F113" s="13">
        <v>19330</v>
      </c>
      <c r="G113" s="13">
        <v>22750</v>
      </c>
      <c r="H113" s="13">
        <v>22750</v>
      </c>
      <c r="I113" s="39">
        <f t="shared" si="7"/>
        <v>21610</v>
      </c>
      <c r="J113" s="39">
        <f t="shared" si="8"/>
        <v>1974.54</v>
      </c>
      <c r="K113" s="39">
        <f t="shared" si="9"/>
        <v>9.14</v>
      </c>
      <c r="L113" s="13">
        <f t="shared" si="10"/>
        <v>64830</v>
      </c>
      <c r="N113" s="15"/>
    </row>
    <row r="114" spans="1:14" ht="38.25" x14ac:dyDescent="0.25">
      <c r="A114" s="9" t="s">
        <v>121</v>
      </c>
      <c r="B114" s="10">
        <v>109</v>
      </c>
      <c r="C114" s="11" t="s">
        <v>143</v>
      </c>
      <c r="D114" s="12" t="s">
        <v>27</v>
      </c>
      <c r="E114" s="12">
        <v>12</v>
      </c>
      <c r="F114" s="13">
        <v>4604</v>
      </c>
      <c r="G114" s="13" t="s">
        <v>178</v>
      </c>
      <c r="H114" s="13" t="s">
        <v>179</v>
      </c>
      <c r="I114" s="39">
        <f>AVERAGE(F114:H114)</f>
        <v>4604</v>
      </c>
      <c r="J114" s="39">
        <f t="shared" si="8"/>
        <v>2658.12</v>
      </c>
      <c r="K114" s="39">
        <f t="shared" si="9"/>
        <v>57.74</v>
      </c>
      <c r="L114" s="13">
        <f t="shared" si="10"/>
        <v>55248</v>
      </c>
      <c r="N114" s="15"/>
    </row>
    <row r="115" spans="1:14" ht="51" x14ac:dyDescent="0.25">
      <c r="A115" s="9" t="s">
        <v>121</v>
      </c>
      <c r="B115" s="10">
        <v>110</v>
      </c>
      <c r="C115" s="11" t="s">
        <v>144</v>
      </c>
      <c r="D115" s="12" t="s">
        <v>27</v>
      </c>
      <c r="E115" s="12">
        <v>1</v>
      </c>
      <c r="F115" s="13">
        <v>787500</v>
      </c>
      <c r="G115" s="13">
        <v>787500</v>
      </c>
      <c r="H115" s="13">
        <v>799456</v>
      </c>
      <c r="I115" s="39">
        <f t="shared" si="7"/>
        <v>791485.33</v>
      </c>
      <c r="J115" s="39">
        <f t="shared" si="8"/>
        <v>6902.8</v>
      </c>
      <c r="K115" s="39">
        <f t="shared" si="9"/>
        <v>0.87</v>
      </c>
      <c r="L115" s="13">
        <f t="shared" si="10"/>
        <v>791485.33</v>
      </c>
      <c r="N115" s="15"/>
    </row>
    <row r="116" spans="1:14" ht="51" x14ac:dyDescent="0.25">
      <c r="A116" s="9" t="s">
        <v>121</v>
      </c>
      <c r="B116" s="10">
        <v>111</v>
      </c>
      <c r="C116" s="11" t="s">
        <v>145</v>
      </c>
      <c r="D116" s="12" t="s">
        <v>27</v>
      </c>
      <c r="E116" s="12">
        <v>33</v>
      </c>
      <c r="F116" s="13">
        <v>9010.8799999999992</v>
      </c>
      <c r="G116" s="13">
        <v>8390</v>
      </c>
      <c r="H116" s="13">
        <v>9221.3700000000008</v>
      </c>
      <c r="I116" s="39">
        <f t="shared" si="7"/>
        <v>8874.08</v>
      </c>
      <c r="J116" s="39">
        <f t="shared" si="8"/>
        <v>432.24</v>
      </c>
      <c r="K116" s="39">
        <f t="shared" si="9"/>
        <v>4.87</v>
      </c>
      <c r="L116" s="13">
        <f t="shared" si="10"/>
        <v>292844.64</v>
      </c>
      <c r="N116" s="15"/>
    </row>
    <row r="117" spans="1:14" ht="51" x14ac:dyDescent="0.25">
      <c r="A117" s="9" t="s">
        <v>121</v>
      </c>
      <c r="B117" s="10">
        <v>112</v>
      </c>
      <c r="C117" s="11" t="s">
        <v>146</v>
      </c>
      <c r="D117" s="12" t="s">
        <v>27</v>
      </c>
      <c r="E117" s="12">
        <v>33</v>
      </c>
      <c r="F117" s="13">
        <v>5939</v>
      </c>
      <c r="G117" s="13">
        <v>6378.59</v>
      </c>
      <c r="H117" s="13">
        <v>5940</v>
      </c>
      <c r="I117" s="39">
        <f t="shared" si="7"/>
        <v>6085.86</v>
      </c>
      <c r="J117" s="39">
        <f t="shared" si="8"/>
        <v>253.51</v>
      </c>
      <c r="K117" s="39">
        <f t="shared" si="9"/>
        <v>4.17</v>
      </c>
      <c r="L117" s="13">
        <f t="shared" si="10"/>
        <v>200833.38</v>
      </c>
      <c r="N117" s="15"/>
    </row>
    <row r="118" spans="1:14" ht="38.25" x14ac:dyDescent="0.25">
      <c r="A118" s="9" t="s">
        <v>121</v>
      </c>
      <c r="B118" s="10">
        <v>113</v>
      </c>
      <c r="C118" s="11" t="s">
        <v>147</v>
      </c>
      <c r="D118" s="12" t="s">
        <v>27</v>
      </c>
      <c r="E118" s="12">
        <v>3</v>
      </c>
      <c r="F118" s="13">
        <v>12614</v>
      </c>
      <c r="G118" s="13">
        <v>12614</v>
      </c>
      <c r="H118" s="13">
        <v>14627.8</v>
      </c>
      <c r="I118" s="39">
        <f t="shared" si="7"/>
        <v>13285.27</v>
      </c>
      <c r="J118" s="39">
        <f t="shared" si="8"/>
        <v>1162.67</v>
      </c>
      <c r="K118" s="39">
        <f t="shared" si="9"/>
        <v>8.75</v>
      </c>
      <c r="L118" s="13">
        <f t="shared" si="10"/>
        <v>39855.81</v>
      </c>
      <c r="N118" s="15"/>
    </row>
    <row r="119" spans="1:14" ht="38.25" x14ac:dyDescent="0.25">
      <c r="A119" s="9" t="s">
        <v>121</v>
      </c>
      <c r="B119" s="10">
        <v>114</v>
      </c>
      <c r="C119" s="11" t="s">
        <v>148</v>
      </c>
      <c r="D119" s="12" t="s">
        <v>27</v>
      </c>
      <c r="E119" s="12">
        <v>3</v>
      </c>
      <c r="F119" s="42">
        <v>21580.22</v>
      </c>
      <c r="G119" s="13">
        <v>28452.47</v>
      </c>
      <c r="H119" s="13">
        <v>28854</v>
      </c>
      <c r="I119" s="39">
        <f t="shared" si="7"/>
        <v>26295.56</v>
      </c>
      <c r="J119" s="39">
        <f t="shared" si="8"/>
        <v>4088.54</v>
      </c>
      <c r="K119" s="39">
        <f t="shared" si="9"/>
        <v>15.55</v>
      </c>
      <c r="L119" s="13">
        <f t="shared" si="10"/>
        <v>78886.679999999993</v>
      </c>
      <c r="N119" s="15"/>
    </row>
    <row r="120" spans="1:14" ht="38.25" x14ac:dyDescent="0.25">
      <c r="A120" s="9" t="s">
        <v>121</v>
      </c>
      <c r="B120" s="10">
        <v>115</v>
      </c>
      <c r="C120" s="11" t="s">
        <v>149</v>
      </c>
      <c r="D120" s="12" t="s">
        <v>27</v>
      </c>
      <c r="E120" s="12">
        <v>12</v>
      </c>
      <c r="F120" s="13">
        <v>49090</v>
      </c>
      <c r="G120" s="13">
        <v>50030</v>
      </c>
      <c r="H120" s="13">
        <v>68090</v>
      </c>
      <c r="I120" s="39">
        <f t="shared" si="7"/>
        <v>55736.67</v>
      </c>
      <c r="J120" s="39">
        <f t="shared" si="8"/>
        <v>10708.62</v>
      </c>
      <c r="K120" s="39">
        <f t="shared" si="9"/>
        <v>19.21</v>
      </c>
      <c r="L120" s="13">
        <f t="shared" si="10"/>
        <v>668840.04</v>
      </c>
      <c r="N120" s="15"/>
    </row>
    <row r="121" spans="1:14" ht="38.25" x14ac:dyDescent="0.25">
      <c r="A121" s="9" t="s">
        <v>121</v>
      </c>
      <c r="B121" s="10">
        <v>116</v>
      </c>
      <c r="C121" s="11" t="s">
        <v>150</v>
      </c>
      <c r="D121" s="12" t="s">
        <v>27</v>
      </c>
      <c r="E121" s="12">
        <v>16</v>
      </c>
      <c r="F121" s="13">
        <v>4771</v>
      </c>
      <c r="G121" s="13">
        <v>5260</v>
      </c>
      <c r="H121" s="13">
        <v>4400</v>
      </c>
      <c r="I121" s="39">
        <f t="shared" si="7"/>
        <v>4810.33</v>
      </c>
      <c r="J121" s="39">
        <f t="shared" si="8"/>
        <v>431.35</v>
      </c>
      <c r="K121" s="39">
        <f t="shared" si="9"/>
        <v>8.9700000000000006</v>
      </c>
      <c r="L121" s="13">
        <f t="shared" si="10"/>
        <v>76965.279999999999</v>
      </c>
      <c r="N121" s="15"/>
    </row>
    <row r="122" spans="1:14" ht="25.5" x14ac:dyDescent="0.25">
      <c r="A122" s="9" t="s">
        <v>119</v>
      </c>
      <c r="B122" s="10">
        <v>117</v>
      </c>
      <c r="C122" s="11" t="s">
        <v>151</v>
      </c>
      <c r="D122" s="12" t="s">
        <v>27</v>
      </c>
      <c r="E122" s="12">
        <v>1</v>
      </c>
      <c r="F122" s="13">
        <v>4662028.8</v>
      </c>
      <c r="G122" s="13">
        <v>5536159.2000000002</v>
      </c>
      <c r="H122" s="13">
        <v>4370652</v>
      </c>
      <c r="I122" s="39">
        <f t="shared" si="7"/>
        <v>4856280</v>
      </c>
      <c r="J122" s="39">
        <f t="shared" si="8"/>
        <v>606549.18000000005</v>
      </c>
      <c r="K122" s="39">
        <f t="shared" si="9"/>
        <v>12.49</v>
      </c>
      <c r="L122" s="13">
        <f t="shared" si="10"/>
        <v>4856280</v>
      </c>
      <c r="N122" s="15"/>
    </row>
    <row r="123" spans="1:14" ht="51" x14ac:dyDescent="0.25">
      <c r="A123" s="9" t="s">
        <v>119</v>
      </c>
      <c r="B123" s="10">
        <v>118</v>
      </c>
      <c r="C123" s="11" t="s">
        <v>152</v>
      </c>
      <c r="D123" s="12" t="s">
        <v>27</v>
      </c>
      <c r="E123" s="12">
        <v>1</v>
      </c>
      <c r="F123" s="13">
        <v>1800288</v>
      </c>
      <c r="G123" s="13">
        <v>2137842</v>
      </c>
      <c r="H123" s="13">
        <v>1687770</v>
      </c>
      <c r="I123" s="39">
        <f t="shared" si="7"/>
        <v>1875300</v>
      </c>
      <c r="J123" s="39">
        <f t="shared" si="8"/>
        <v>234224.89</v>
      </c>
      <c r="K123" s="39">
        <f t="shared" si="9"/>
        <v>12.49</v>
      </c>
      <c r="L123" s="13">
        <f t="shared" si="10"/>
        <v>1875300</v>
      </c>
      <c r="N123" s="15"/>
    </row>
    <row r="124" spans="1:14" ht="25.5" x14ac:dyDescent="0.25">
      <c r="A124" s="9" t="s">
        <v>119</v>
      </c>
      <c r="B124" s="10">
        <v>119</v>
      </c>
      <c r="C124" s="11" t="s">
        <v>153</v>
      </c>
      <c r="D124" s="12" t="s">
        <v>27</v>
      </c>
      <c r="E124" s="12">
        <v>1</v>
      </c>
      <c r="F124" s="13">
        <v>4776038.4000000004</v>
      </c>
      <c r="G124" s="13">
        <v>5671545.5999999996</v>
      </c>
      <c r="H124" s="13">
        <v>4477536</v>
      </c>
      <c r="I124" s="39">
        <f t="shared" si="7"/>
        <v>4975040</v>
      </c>
      <c r="J124" s="39">
        <f t="shared" si="8"/>
        <v>621382.30000000005</v>
      </c>
      <c r="K124" s="39">
        <f t="shared" si="9"/>
        <v>12.49</v>
      </c>
      <c r="L124" s="13">
        <f t="shared" si="10"/>
        <v>4975040</v>
      </c>
      <c r="N124" s="15"/>
    </row>
    <row r="125" spans="1:14" ht="25.5" x14ac:dyDescent="0.25">
      <c r="A125" s="9" t="s">
        <v>119</v>
      </c>
      <c r="B125" s="10">
        <v>120</v>
      </c>
      <c r="C125" s="11" t="s">
        <v>154</v>
      </c>
      <c r="D125" s="12" t="s">
        <v>27</v>
      </c>
      <c r="E125" s="12">
        <v>1</v>
      </c>
      <c r="F125" s="13">
        <v>8478041.2799999993</v>
      </c>
      <c r="G125" s="13">
        <v>10067674.02</v>
      </c>
      <c r="H125" s="13">
        <v>7948163.7000000002</v>
      </c>
      <c r="I125" s="39">
        <f t="shared" si="7"/>
        <v>8831293</v>
      </c>
      <c r="J125" s="39">
        <f t="shared" si="8"/>
        <v>1103028.1399999999</v>
      </c>
      <c r="K125" s="39">
        <f t="shared" si="9"/>
        <v>12.49</v>
      </c>
      <c r="L125" s="13">
        <f t="shared" si="10"/>
        <v>8831293</v>
      </c>
      <c r="N125" s="15"/>
    </row>
    <row r="126" spans="1:14" ht="38.25" x14ac:dyDescent="0.25">
      <c r="A126" s="9" t="s">
        <v>84</v>
      </c>
      <c r="B126" s="10">
        <v>121</v>
      </c>
      <c r="C126" s="11" t="s">
        <v>155</v>
      </c>
      <c r="D126" s="12" t="s">
        <v>27</v>
      </c>
      <c r="E126" s="12">
        <v>10</v>
      </c>
      <c r="F126" s="13">
        <v>290700</v>
      </c>
      <c r="G126" s="13">
        <v>289272</v>
      </c>
      <c r="H126" s="13">
        <v>309520</v>
      </c>
      <c r="I126" s="39">
        <f t="shared" si="7"/>
        <v>296497.33</v>
      </c>
      <c r="J126" s="39">
        <f t="shared" si="8"/>
        <v>11300.54</v>
      </c>
      <c r="K126" s="39">
        <f t="shared" si="9"/>
        <v>3.81</v>
      </c>
      <c r="L126" s="13">
        <f t="shared" si="10"/>
        <v>2964973.3</v>
      </c>
      <c r="N126" s="15"/>
    </row>
    <row r="127" spans="1:14" ht="38.25" x14ac:dyDescent="0.25">
      <c r="A127" s="9" t="s">
        <v>84</v>
      </c>
      <c r="B127" s="10">
        <v>122</v>
      </c>
      <c r="C127" s="11" t="s">
        <v>156</v>
      </c>
      <c r="D127" s="12" t="s">
        <v>27</v>
      </c>
      <c r="E127" s="12">
        <v>10</v>
      </c>
      <c r="F127" s="13">
        <v>307000</v>
      </c>
      <c r="G127" s="13">
        <v>304980</v>
      </c>
      <c r="H127" s="13">
        <v>320370</v>
      </c>
      <c r="I127" s="39">
        <f t="shared" si="7"/>
        <v>310783.33</v>
      </c>
      <c r="J127" s="39">
        <f t="shared" si="8"/>
        <v>8363.51</v>
      </c>
      <c r="K127" s="39">
        <f t="shared" si="9"/>
        <v>2.69</v>
      </c>
      <c r="L127" s="13">
        <f t="shared" si="10"/>
        <v>3107833.3</v>
      </c>
      <c r="N127" s="15"/>
    </row>
    <row r="128" spans="1:14" ht="38.25" x14ac:dyDescent="0.25">
      <c r="A128" s="9" t="s">
        <v>84</v>
      </c>
      <c r="B128" s="10">
        <v>123</v>
      </c>
      <c r="C128" s="11" t="s">
        <v>157</v>
      </c>
      <c r="D128" s="12" t="s">
        <v>27</v>
      </c>
      <c r="E128" s="12">
        <v>1</v>
      </c>
      <c r="F128" s="13">
        <v>322000</v>
      </c>
      <c r="G128" s="13">
        <v>316000</v>
      </c>
      <c r="H128" s="13">
        <v>328640</v>
      </c>
      <c r="I128" s="39">
        <f t="shared" si="7"/>
        <v>322213.33</v>
      </c>
      <c r="J128" s="39">
        <f t="shared" si="8"/>
        <v>6322.7</v>
      </c>
      <c r="K128" s="39">
        <f t="shared" si="9"/>
        <v>1.96</v>
      </c>
      <c r="L128" s="13">
        <f t="shared" si="10"/>
        <v>322213.33</v>
      </c>
      <c r="N128" s="15"/>
    </row>
    <row r="129" spans="1:14" ht="38.25" x14ac:dyDescent="0.25">
      <c r="A129" s="9" t="s">
        <v>84</v>
      </c>
      <c r="B129" s="10">
        <v>124</v>
      </c>
      <c r="C129" s="11" t="s">
        <v>158</v>
      </c>
      <c r="D129" s="12" t="s">
        <v>27</v>
      </c>
      <c r="E129" s="12">
        <v>10</v>
      </c>
      <c r="F129" s="13">
        <v>616000</v>
      </c>
      <c r="G129" s="13">
        <v>604785</v>
      </c>
      <c r="H129" s="13">
        <v>628976</v>
      </c>
      <c r="I129" s="39">
        <f t="shared" si="7"/>
        <v>616587</v>
      </c>
      <c r="J129" s="39">
        <f t="shared" si="8"/>
        <v>12106.18</v>
      </c>
      <c r="K129" s="39">
        <f t="shared" si="9"/>
        <v>1.96</v>
      </c>
      <c r="L129" s="13">
        <f t="shared" si="10"/>
        <v>6165870</v>
      </c>
      <c r="M129" s="16"/>
      <c r="N129" s="15"/>
    </row>
    <row r="130" spans="1:14" ht="38.25" x14ac:dyDescent="0.25">
      <c r="A130" s="9" t="s">
        <v>84</v>
      </c>
      <c r="B130" s="10">
        <v>125</v>
      </c>
      <c r="C130" s="11" t="s">
        <v>159</v>
      </c>
      <c r="D130" s="12" t="s">
        <v>27</v>
      </c>
      <c r="E130" s="12">
        <v>4</v>
      </c>
      <c r="F130" s="13">
        <v>299000</v>
      </c>
      <c r="G130" s="13">
        <v>293250</v>
      </c>
      <c r="H130" s="13">
        <v>302047</v>
      </c>
      <c r="I130" s="39">
        <f t="shared" si="7"/>
        <v>298099</v>
      </c>
      <c r="J130" s="39">
        <f t="shared" si="8"/>
        <v>4467.18</v>
      </c>
      <c r="K130" s="39">
        <f t="shared" si="9"/>
        <v>1.5</v>
      </c>
      <c r="L130" s="13">
        <f t="shared" si="10"/>
        <v>1192396</v>
      </c>
      <c r="M130" s="16"/>
      <c r="N130" s="15"/>
    </row>
    <row r="131" spans="1:14" ht="38.25" x14ac:dyDescent="0.25">
      <c r="A131" s="9" t="s">
        <v>84</v>
      </c>
      <c r="B131" s="10">
        <v>126</v>
      </c>
      <c r="C131" s="11" t="s">
        <v>160</v>
      </c>
      <c r="D131" s="12" t="s">
        <v>27</v>
      </c>
      <c r="E131" s="12">
        <v>4</v>
      </c>
      <c r="F131" s="13">
        <v>11000</v>
      </c>
      <c r="G131" s="13">
        <v>10400</v>
      </c>
      <c r="H131" s="13">
        <v>10700</v>
      </c>
      <c r="I131" s="39">
        <f t="shared" si="7"/>
        <v>10700</v>
      </c>
      <c r="J131" s="39">
        <f t="shared" si="8"/>
        <v>300</v>
      </c>
      <c r="K131" s="39">
        <f t="shared" si="9"/>
        <v>2.8</v>
      </c>
      <c r="L131" s="13">
        <f t="shared" si="10"/>
        <v>42800</v>
      </c>
      <c r="M131" s="16"/>
      <c r="N131" s="15"/>
    </row>
    <row r="132" spans="1:14" ht="38.25" x14ac:dyDescent="0.25">
      <c r="A132" s="9" t="s">
        <v>84</v>
      </c>
      <c r="B132" s="10">
        <v>127</v>
      </c>
      <c r="C132" s="11" t="s">
        <v>161</v>
      </c>
      <c r="D132" s="12" t="s">
        <v>27</v>
      </c>
      <c r="E132" s="12">
        <v>2</v>
      </c>
      <c r="F132" s="13">
        <v>12000</v>
      </c>
      <c r="G132" s="13">
        <v>11000</v>
      </c>
      <c r="H132" s="13">
        <v>11900</v>
      </c>
      <c r="I132" s="39">
        <f t="shared" si="7"/>
        <v>11633.33</v>
      </c>
      <c r="J132" s="39">
        <f t="shared" si="8"/>
        <v>550.76</v>
      </c>
      <c r="K132" s="39">
        <f t="shared" si="9"/>
        <v>4.7300000000000004</v>
      </c>
      <c r="L132" s="13">
        <f t="shared" si="10"/>
        <v>23266.66</v>
      </c>
      <c r="M132" s="16"/>
      <c r="N132" s="15"/>
    </row>
    <row r="133" spans="1:14" ht="38.25" x14ac:dyDescent="0.25">
      <c r="A133" s="9" t="s">
        <v>84</v>
      </c>
      <c r="B133" s="10">
        <v>128</v>
      </c>
      <c r="C133" s="11" t="s">
        <v>162</v>
      </c>
      <c r="D133" s="12" t="s">
        <v>27</v>
      </c>
      <c r="E133" s="12">
        <v>1</v>
      </c>
      <c r="F133" s="13">
        <v>85600</v>
      </c>
      <c r="G133" s="13">
        <v>83658</v>
      </c>
      <c r="H133" s="13">
        <v>83950</v>
      </c>
      <c r="I133" s="39">
        <f t="shared" si="7"/>
        <v>84402.67</v>
      </c>
      <c r="J133" s="39">
        <f t="shared" si="8"/>
        <v>1047.1500000000001</v>
      </c>
      <c r="K133" s="39">
        <f t="shared" si="9"/>
        <v>1.24</v>
      </c>
      <c r="L133" s="13">
        <f t="shared" si="10"/>
        <v>84402.67</v>
      </c>
      <c r="M133" s="16"/>
      <c r="N133" s="15"/>
    </row>
    <row r="134" spans="1:14" x14ac:dyDescent="0.25">
      <c r="A134" s="9" t="s">
        <v>87</v>
      </c>
      <c r="B134" s="10">
        <v>129</v>
      </c>
      <c r="C134" s="11" t="s">
        <v>163</v>
      </c>
      <c r="D134" s="12" t="s">
        <v>27</v>
      </c>
      <c r="E134" s="12">
        <v>3</v>
      </c>
      <c r="F134" s="13">
        <v>10000</v>
      </c>
      <c r="G134" s="13">
        <v>10650</v>
      </c>
      <c r="H134" s="13">
        <v>10600</v>
      </c>
      <c r="I134" s="39">
        <f t="shared" si="7"/>
        <v>10416.67</v>
      </c>
      <c r="J134" s="39">
        <f t="shared" si="8"/>
        <v>361.71</v>
      </c>
      <c r="K134" s="39">
        <f t="shared" si="9"/>
        <v>3.47</v>
      </c>
      <c r="L134" s="13">
        <f t="shared" si="10"/>
        <v>31250.01</v>
      </c>
      <c r="M134" s="16"/>
      <c r="N134" s="15"/>
    </row>
    <row r="135" spans="1:14" ht="38.25" x14ac:dyDescent="0.25">
      <c r="A135" s="9" t="s">
        <v>121</v>
      </c>
      <c r="B135" s="10">
        <v>130</v>
      </c>
      <c r="C135" s="11" t="s">
        <v>164</v>
      </c>
      <c r="D135" s="12" t="s">
        <v>27</v>
      </c>
      <c r="E135" s="12">
        <v>1</v>
      </c>
      <c r="F135" s="13">
        <v>220000</v>
      </c>
      <c r="G135" s="13">
        <v>199900</v>
      </c>
      <c r="H135" s="13">
        <v>200000</v>
      </c>
      <c r="I135" s="39">
        <f t="shared" ref="I135:I147" si="11">AVERAGE(F135:H135)</f>
        <v>206633.33</v>
      </c>
      <c r="J135" s="39">
        <f t="shared" ref="J135:J147" si="12">STDEVA(F135:H135)</f>
        <v>11575.98</v>
      </c>
      <c r="K135" s="39">
        <f t="shared" ref="K135:K147" si="13">J135/I135*100</f>
        <v>5.6</v>
      </c>
      <c r="L135" s="13">
        <f t="shared" ref="L135:L147" si="14">I135*E135</f>
        <v>206633.33</v>
      </c>
      <c r="M135" s="16"/>
      <c r="N135" s="15"/>
    </row>
    <row r="136" spans="1:14" x14ac:dyDescent="0.25">
      <c r="A136" s="9" t="s">
        <v>121</v>
      </c>
      <c r="B136" s="10">
        <v>131</v>
      </c>
      <c r="C136" s="11" t="s">
        <v>165</v>
      </c>
      <c r="D136" s="12" t="s">
        <v>27</v>
      </c>
      <c r="E136" s="12">
        <v>5</v>
      </c>
      <c r="F136" s="13">
        <v>405000</v>
      </c>
      <c r="G136" s="13">
        <v>400000</v>
      </c>
      <c r="H136" s="13">
        <v>420000</v>
      </c>
      <c r="I136" s="39">
        <f t="shared" si="11"/>
        <v>408333.33</v>
      </c>
      <c r="J136" s="39">
        <f t="shared" si="12"/>
        <v>10408.33</v>
      </c>
      <c r="K136" s="39">
        <f t="shared" si="13"/>
        <v>2.5499999999999998</v>
      </c>
      <c r="L136" s="13">
        <f t="shared" si="14"/>
        <v>2041666.65</v>
      </c>
      <c r="M136" s="16"/>
      <c r="N136" s="15"/>
    </row>
    <row r="137" spans="1:14" x14ac:dyDescent="0.25">
      <c r="A137" s="9" t="s">
        <v>121</v>
      </c>
      <c r="B137" s="10">
        <v>132</v>
      </c>
      <c r="C137" s="11" t="s">
        <v>166</v>
      </c>
      <c r="D137" s="12" t="s">
        <v>27</v>
      </c>
      <c r="E137" s="12">
        <v>10</v>
      </c>
      <c r="F137" s="13">
        <v>53800</v>
      </c>
      <c r="G137" s="13">
        <v>57140</v>
      </c>
      <c r="H137" s="13">
        <v>56980</v>
      </c>
      <c r="I137" s="39">
        <f t="shared" si="11"/>
        <v>55973.33</v>
      </c>
      <c r="J137" s="39">
        <f t="shared" si="12"/>
        <v>1883.86</v>
      </c>
      <c r="K137" s="39">
        <f t="shared" si="13"/>
        <v>3.37</v>
      </c>
      <c r="L137" s="13">
        <f t="shared" si="14"/>
        <v>559733.30000000005</v>
      </c>
      <c r="M137" s="16"/>
      <c r="N137" s="15"/>
    </row>
    <row r="138" spans="1:14" x14ac:dyDescent="0.25">
      <c r="A138" s="9" t="s">
        <v>121</v>
      </c>
      <c r="B138" s="10">
        <v>133</v>
      </c>
      <c r="C138" s="11" t="s">
        <v>167</v>
      </c>
      <c r="D138" s="12" t="s">
        <v>27</v>
      </c>
      <c r="E138" s="12">
        <v>20</v>
      </c>
      <c r="F138" s="13">
        <v>4865</v>
      </c>
      <c r="G138" s="13">
        <v>5500</v>
      </c>
      <c r="H138" s="13">
        <v>5551</v>
      </c>
      <c r="I138" s="39">
        <f t="shared" si="11"/>
        <v>5305.33</v>
      </c>
      <c r="J138" s="39">
        <f t="shared" si="12"/>
        <v>382.19</v>
      </c>
      <c r="K138" s="39">
        <f t="shared" si="13"/>
        <v>7.2</v>
      </c>
      <c r="L138" s="13">
        <f t="shared" si="14"/>
        <v>106106.6</v>
      </c>
      <c r="M138" s="16"/>
      <c r="N138" s="15"/>
    </row>
    <row r="139" spans="1:14" x14ac:dyDescent="0.25">
      <c r="A139" s="9" t="s">
        <v>121</v>
      </c>
      <c r="B139" s="10">
        <v>134</v>
      </c>
      <c r="C139" s="11" t="s">
        <v>168</v>
      </c>
      <c r="D139" s="12" t="s">
        <v>27</v>
      </c>
      <c r="E139" s="12">
        <v>10</v>
      </c>
      <c r="F139" s="13">
        <v>4669</v>
      </c>
      <c r="G139" s="13">
        <v>4900</v>
      </c>
      <c r="H139" s="13">
        <v>4835</v>
      </c>
      <c r="I139" s="39">
        <f t="shared" si="11"/>
        <v>4801.33</v>
      </c>
      <c r="J139" s="39">
        <f t="shared" si="12"/>
        <v>119.12</v>
      </c>
      <c r="K139" s="39">
        <f t="shared" si="13"/>
        <v>2.48</v>
      </c>
      <c r="L139" s="13">
        <f t="shared" si="14"/>
        <v>48013.3</v>
      </c>
      <c r="M139" s="16"/>
      <c r="N139" s="15"/>
    </row>
    <row r="140" spans="1:14" ht="25.5" x14ac:dyDescent="0.25">
      <c r="A140" s="9" t="s">
        <v>121</v>
      </c>
      <c r="B140" s="10">
        <v>135</v>
      </c>
      <c r="C140" s="11" t="s">
        <v>169</v>
      </c>
      <c r="D140" s="12" t="s">
        <v>27</v>
      </c>
      <c r="E140" s="12">
        <v>10</v>
      </c>
      <c r="F140" s="13">
        <v>24750</v>
      </c>
      <c r="G140" s="13">
        <v>24750</v>
      </c>
      <c r="H140" s="13">
        <v>19000</v>
      </c>
      <c r="I140" s="39">
        <f t="shared" si="11"/>
        <v>22833.33</v>
      </c>
      <c r="J140" s="39">
        <f t="shared" si="12"/>
        <v>3319.76</v>
      </c>
      <c r="K140" s="39">
        <f t="shared" si="13"/>
        <v>14.54</v>
      </c>
      <c r="L140" s="13">
        <f t="shared" si="14"/>
        <v>228333.3</v>
      </c>
      <c r="M140" s="16"/>
      <c r="N140" s="15"/>
    </row>
    <row r="141" spans="1:14" x14ac:dyDescent="0.25">
      <c r="A141" s="9" t="s">
        <v>121</v>
      </c>
      <c r="B141" s="10">
        <v>136</v>
      </c>
      <c r="C141" s="11" t="s">
        <v>170</v>
      </c>
      <c r="D141" s="12" t="s">
        <v>27</v>
      </c>
      <c r="E141" s="12">
        <v>2</v>
      </c>
      <c r="F141" s="13">
        <v>201500</v>
      </c>
      <c r="G141" s="13">
        <v>184086</v>
      </c>
      <c r="H141" s="13">
        <v>193775</v>
      </c>
      <c r="I141" s="39">
        <f t="shared" si="11"/>
        <v>193120.33</v>
      </c>
      <c r="J141" s="39">
        <f t="shared" si="12"/>
        <v>8725.44</v>
      </c>
      <c r="K141" s="39">
        <f t="shared" si="13"/>
        <v>4.5199999999999996</v>
      </c>
      <c r="L141" s="13">
        <f t="shared" si="14"/>
        <v>386240.66</v>
      </c>
      <c r="M141" s="16"/>
      <c r="N141" s="15"/>
    </row>
    <row r="142" spans="1:14" x14ac:dyDescent="0.25">
      <c r="A142" s="9" t="s">
        <v>121</v>
      </c>
      <c r="B142" s="10">
        <v>137</v>
      </c>
      <c r="C142" s="11" t="s">
        <v>171</v>
      </c>
      <c r="D142" s="12" t="s">
        <v>27</v>
      </c>
      <c r="E142" s="12">
        <v>5</v>
      </c>
      <c r="F142" s="13">
        <v>7100</v>
      </c>
      <c r="G142" s="13">
        <v>10070</v>
      </c>
      <c r="H142" s="13">
        <v>6153</v>
      </c>
      <c r="I142" s="39">
        <f t="shared" si="11"/>
        <v>7774.33</v>
      </c>
      <c r="J142" s="39">
        <f t="shared" si="12"/>
        <v>2043.71</v>
      </c>
      <c r="K142" s="39">
        <f t="shared" si="13"/>
        <v>26.29</v>
      </c>
      <c r="L142" s="13">
        <f t="shared" si="14"/>
        <v>38871.65</v>
      </c>
      <c r="M142" s="16"/>
      <c r="N142" s="15"/>
    </row>
    <row r="143" spans="1:14" x14ac:dyDescent="0.25">
      <c r="A143" s="9" t="s">
        <v>121</v>
      </c>
      <c r="B143" s="10">
        <v>138</v>
      </c>
      <c r="C143" s="11" t="s">
        <v>172</v>
      </c>
      <c r="D143" s="12" t="s">
        <v>27</v>
      </c>
      <c r="E143" s="12">
        <v>5</v>
      </c>
      <c r="F143" s="13">
        <v>11662</v>
      </c>
      <c r="G143" s="13">
        <v>13333</v>
      </c>
      <c r="H143" s="13">
        <v>15000</v>
      </c>
      <c r="I143" s="39">
        <f t="shared" si="11"/>
        <v>13331.67</v>
      </c>
      <c r="J143" s="39">
        <f t="shared" si="12"/>
        <v>1669</v>
      </c>
      <c r="K143" s="39">
        <f t="shared" si="13"/>
        <v>12.52</v>
      </c>
      <c r="L143" s="13">
        <f t="shared" si="14"/>
        <v>66658.350000000006</v>
      </c>
      <c r="M143" s="16"/>
      <c r="N143" s="15"/>
    </row>
    <row r="144" spans="1:14" x14ac:dyDescent="0.25">
      <c r="A144" s="9" t="s">
        <v>121</v>
      </c>
      <c r="B144" s="10">
        <v>139</v>
      </c>
      <c r="C144" s="11" t="s">
        <v>173</v>
      </c>
      <c r="D144" s="12" t="s">
        <v>27</v>
      </c>
      <c r="E144" s="12">
        <v>1</v>
      </c>
      <c r="F144" s="13">
        <v>110000</v>
      </c>
      <c r="G144" s="13">
        <v>115000</v>
      </c>
      <c r="H144" s="13">
        <v>90455</v>
      </c>
      <c r="I144" s="39">
        <f t="shared" si="11"/>
        <v>105151.67</v>
      </c>
      <c r="J144" s="39">
        <f t="shared" si="12"/>
        <v>12970.89</v>
      </c>
      <c r="K144" s="39">
        <f t="shared" si="13"/>
        <v>12.34</v>
      </c>
      <c r="L144" s="13">
        <f t="shared" si="14"/>
        <v>105151.67</v>
      </c>
      <c r="M144" s="16"/>
      <c r="N144" s="15"/>
    </row>
    <row r="145" spans="1:15" x14ac:dyDescent="0.25">
      <c r="A145" s="9" t="s">
        <v>121</v>
      </c>
      <c r="B145" s="10">
        <v>140</v>
      </c>
      <c r="C145" s="11" t="s">
        <v>174</v>
      </c>
      <c r="D145" s="12" t="s">
        <v>27</v>
      </c>
      <c r="E145" s="12">
        <v>2</v>
      </c>
      <c r="F145" s="13">
        <v>108614.52</v>
      </c>
      <c r="G145" s="13">
        <v>125671</v>
      </c>
      <c r="H145" s="13">
        <v>132751</v>
      </c>
      <c r="I145" s="39">
        <f t="shared" si="11"/>
        <v>122345.51</v>
      </c>
      <c r="J145" s="39">
        <f t="shared" si="12"/>
        <v>12407.12</v>
      </c>
      <c r="K145" s="39">
        <f t="shared" si="13"/>
        <v>10.14</v>
      </c>
      <c r="L145" s="13">
        <f t="shared" si="14"/>
        <v>244691.02</v>
      </c>
      <c r="N145" s="15"/>
    </row>
    <row r="146" spans="1:15" x14ac:dyDescent="0.25">
      <c r="A146" s="9" t="s">
        <v>121</v>
      </c>
      <c r="B146" s="10">
        <v>141</v>
      </c>
      <c r="C146" s="11" t="s">
        <v>175</v>
      </c>
      <c r="D146" s="12" t="s">
        <v>27</v>
      </c>
      <c r="E146" s="12">
        <v>5</v>
      </c>
      <c r="F146" s="13">
        <v>8941</v>
      </c>
      <c r="G146" s="13">
        <v>8680</v>
      </c>
      <c r="H146" s="13">
        <v>8636</v>
      </c>
      <c r="I146" s="39">
        <f t="shared" si="11"/>
        <v>8752.33</v>
      </c>
      <c r="J146" s="39">
        <f t="shared" si="12"/>
        <v>164.86</v>
      </c>
      <c r="K146" s="39">
        <f t="shared" si="13"/>
        <v>1.88</v>
      </c>
      <c r="L146" s="13">
        <f t="shared" si="14"/>
        <v>43761.65</v>
      </c>
      <c r="N146" s="15"/>
    </row>
    <row r="147" spans="1:15" x14ac:dyDescent="0.25">
      <c r="A147" s="9" t="s">
        <v>121</v>
      </c>
      <c r="B147" s="10">
        <v>142</v>
      </c>
      <c r="C147" s="11" t="s">
        <v>176</v>
      </c>
      <c r="D147" s="12" t="s">
        <v>27</v>
      </c>
      <c r="E147" s="12">
        <v>5</v>
      </c>
      <c r="F147" s="13">
        <v>27090</v>
      </c>
      <c r="G147" s="13">
        <v>41400</v>
      </c>
      <c r="H147" s="13">
        <v>22381</v>
      </c>
      <c r="I147" s="39">
        <f t="shared" si="11"/>
        <v>30290.33</v>
      </c>
      <c r="J147" s="39">
        <f t="shared" si="12"/>
        <v>9905.16</v>
      </c>
      <c r="K147" s="39">
        <f t="shared" si="13"/>
        <v>32.700000000000003</v>
      </c>
      <c r="L147" s="13">
        <f t="shared" si="14"/>
        <v>151451.65</v>
      </c>
      <c r="N147" s="15"/>
    </row>
    <row r="148" spans="1:15" s="3" customFormat="1" x14ac:dyDescent="0.25">
      <c r="A148" s="9" t="s">
        <v>177</v>
      </c>
      <c r="B148" s="10" t="s">
        <v>177</v>
      </c>
      <c r="C148" s="11" t="s">
        <v>177</v>
      </c>
      <c r="D148" s="12" t="s">
        <v>177</v>
      </c>
      <c r="E148" s="12" t="s">
        <v>177</v>
      </c>
      <c r="F148" s="13" t="s">
        <v>177</v>
      </c>
      <c r="G148" s="13" t="s">
        <v>177</v>
      </c>
      <c r="H148" s="13" t="s">
        <v>177</v>
      </c>
      <c r="I148" s="13" t="s">
        <v>177</v>
      </c>
      <c r="J148" s="13" t="s">
        <v>177</v>
      </c>
      <c r="K148" s="13" t="s">
        <v>177</v>
      </c>
      <c r="L148" s="13" t="s">
        <v>177</v>
      </c>
      <c r="N148"/>
      <c r="O148"/>
    </row>
    <row r="149" spans="1:15" s="3" customFormat="1" x14ac:dyDescent="0.25">
      <c r="A149" s="1"/>
      <c r="B149" s="17"/>
      <c r="C149" s="18" t="s">
        <v>16</v>
      </c>
      <c r="D149" s="18"/>
      <c r="E149" s="19"/>
      <c r="F149" s="20"/>
      <c r="G149" s="20"/>
      <c r="H149" s="20"/>
      <c r="I149" s="20"/>
      <c r="J149" s="20"/>
      <c r="K149" s="20"/>
      <c r="L149" s="20">
        <f>SUM(L6:L147)</f>
        <v>68448526.200000003</v>
      </c>
      <c r="N149"/>
      <c r="O149"/>
    </row>
    <row r="151" spans="1:15" x14ac:dyDescent="0.25">
      <c r="L151" s="57">
        <v>68448526.200000003</v>
      </c>
    </row>
    <row r="152" spans="1:15" ht="18.75" x14ac:dyDescent="0.25">
      <c r="A152"/>
      <c r="C152" s="21" t="s">
        <v>17</v>
      </c>
      <c r="D152" s="22"/>
      <c r="E152" s="23"/>
      <c r="F152" s="24" t="s">
        <v>18</v>
      </c>
      <c r="L152" s="57"/>
      <c r="M152"/>
      <c r="N152" s="25"/>
      <c r="O152" s="26"/>
    </row>
    <row r="153" spans="1:15" ht="18.75" x14ac:dyDescent="0.25">
      <c r="A153"/>
      <c r="C153" s="27"/>
      <c r="D153" s="28" t="s">
        <v>19</v>
      </c>
      <c r="E153" s="29"/>
      <c r="F153" s="30"/>
      <c r="L153" s="57">
        <f>L151-L149</f>
        <v>0</v>
      </c>
      <c r="M153"/>
      <c r="N153" s="25"/>
      <c r="O153" s="26"/>
    </row>
    <row r="154" spans="1:15" ht="18.75" x14ac:dyDescent="0.25">
      <c r="A154"/>
      <c r="C154" s="27"/>
      <c r="D154" s="31"/>
      <c r="E154" s="31"/>
      <c r="F154" s="32"/>
      <c r="M154"/>
      <c r="N154" s="25"/>
      <c r="O154" s="26"/>
    </row>
    <row r="155" spans="1:15" ht="18.75" x14ac:dyDescent="0.25">
      <c r="A155"/>
      <c r="C155" s="21" t="s">
        <v>20</v>
      </c>
      <c r="D155" s="22"/>
      <c r="E155" s="23"/>
      <c r="F155" s="24" t="s">
        <v>21</v>
      </c>
      <c r="M155"/>
      <c r="N155" s="25"/>
      <c r="O155" s="26"/>
    </row>
    <row r="156" spans="1:15" ht="18.75" x14ac:dyDescent="0.25">
      <c r="A156"/>
      <c r="C156" s="27"/>
      <c r="D156" s="28" t="s">
        <v>19</v>
      </c>
      <c r="E156" s="29"/>
      <c r="F156" s="32"/>
      <c r="M156"/>
      <c r="N156" s="25"/>
      <c r="O156" s="26"/>
    </row>
    <row r="157" spans="1:15" ht="18.75" x14ac:dyDescent="0.25">
      <c r="A157"/>
      <c r="C157" s="33" t="s">
        <v>22</v>
      </c>
      <c r="D157" s="28"/>
      <c r="E157" s="29"/>
      <c r="F157" s="32"/>
      <c r="M157"/>
      <c r="N157" s="25"/>
      <c r="O157" s="26"/>
    </row>
    <row r="158" spans="1:15" ht="18.75" x14ac:dyDescent="0.25">
      <c r="A158"/>
      <c r="C158" s="34" t="s">
        <v>23</v>
      </c>
      <c r="D158" s="35" t="s">
        <v>24</v>
      </c>
      <c r="E158" s="36"/>
      <c r="F158" s="37"/>
      <c r="G158" s="38"/>
      <c r="H158" s="30"/>
      <c r="M158"/>
      <c r="N158" s="25"/>
      <c r="O158" s="26"/>
    </row>
  </sheetData>
  <autoFilter ref="A4:AC149"/>
  <mergeCells count="10">
    <mergeCell ref="B1:L1"/>
    <mergeCell ref="B2:L2"/>
    <mergeCell ref="A3:A4"/>
    <mergeCell ref="B3:B4"/>
    <mergeCell ref="C3:C4"/>
    <mergeCell ref="D3:D4"/>
    <mergeCell ref="E3:E4"/>
    <mergeCell ref="F3:H3"/>
    <mergeCell ref="I3:K3"/>
    <mergeCell ref="L3:L4"/>
  </mergeCells>
  <pageMargins left="0.7" right="0.7" top="0.75" bottom="0.75" header="0.3" footer="0.3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НМЦК 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Свиридов Родион Владимирович</dc:creator>
  <cp:lastModifiedBy>Былина Дарья Вячеславовна</cp:lastModifiedBy>
  <dcterms:created xsi:type="dcterms:W3CDTF">2026-03-18T08:50:33Z</dcterms:created>
  <dcterms:modified xsi:type="dcterms:W3CDTF">2026-03-18T11:07:28Z</dcterms:modified>
</cp:coreProperties>
</file>